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c5560a028a3545/Desktop/urgent/berkas daftar sempro/"/>
    </mc:Choice>
  </mc:AlternateContent>
  <xr:revisionPtr revIDLastSave="364" documentId="8_{7E237121-9F1B-436D-8D27-3CA70EBCAB3F}" xr6:coauthVersionLast="47" xr6:coauthVersionMax="47" xr10:uidLastSave="{FA6BBED5-3DF4-43D6-B6A6-27E983D4A9C0}"/>
  <bookViews>
    <workbookView xWindow="-120" yWindow="-120" windowWidth="20730" windowHeight="11040" xr2:uid="{1108D1E3-863A-44B6-8A30-6CCBAFC56C98}"/>
  </bookViews>
  <sheets>
    <sheet name="data" sheetId="1" r:id="rId1"/>
    <sheet name="Validitas Kepentingan" sheetId="3" r:id="rId2"/>
    <sheet name="validitas Harapan" sheetId="4" r:id="rId3"/>
    <sheet name="validitas persepsi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5" i="1" l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44" i="1"/>
  <c r="K66" i="1"/>
  <c r="K67" i="1"/>
  <c r="K68" i="1"/>
  <c r="K69" i="1"/>
  <c r="K65" i="1"/>
  <c r="K61" i="1"/>
  <c r="K62" i="1"/>
  <c r="K63" i="1"/>
  <c r="K60" i="1"/>
  <c r="K56" i="1"/>
  <c r="K57" i="1"/>
  <c r="K58" i="1"/>
  <c r="K55" i="1"/>
  <c r="K51" i="1"/>
  <c r="K52" i="1"/>
  <c r="K53" i="1"/>
  <c r="K50" i="1"/>
  <c r="K45" i="1"/>
  <c r="K46" i="1"/>
  <c r="K47" i="1"/>
  <c r="K48" i="1"/>
  <c r="K44" i="1"/>
  <c r="I71" i="1"/>
  <c r="I70" i="1"/>
  <c r="I64" i="1"/>
  <c r="I59" i="1"/>
  <c r="I54" i="1"/>
  <c r="I49" i="1"/>
  <c r="F71" i="1"/>
  <c r="F70" i="1"/>
  <c r="F64" i="1"/>
  <c r="F59" i="1"/>
  <c r="C71" i="1"/>
  <c r="F54" i="1"/>
  <c r="F49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B71" i="1"/>
  <c r="B70" i="1"/>
  <c r="B64" i="1"/>
  <c r="B59" i="1"/>
  <c r="B54" i="1"/>
  <c r="B49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AW3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2" i="1"/>
  <c r="BT41" i="1"/>
  <c r="AV41" i="1"/>
  <c r="X41" i="1"/>
  <c r="BT40" i="1"/>
  <c r="AV40" i="1"/>
  <c r="X40" i="1"/>
  <c r="BT39" i="1"/>
  <c r="AV39" i="1"/>
  <c r="X39" i="1"/>
  <c r="BT38" i="1"/>
  <c r="AV38" i="1"/>
  <c r="X38" i="1"/>
  <c r="BT37" i="1"/>
  <c r="AV37" i="1"/>
  <c r="X37" i="1"/>
  <c r="BT36" i="1"/>
  <c r="AV36" i="1"/>
  <c r="X36" i="1"/>
  <c r="BT35" i="1"/>
  <c r="AV35" i="1"/>
  <c r="X35" i="1"/>
  <c r="BT34" i="1"/>
  <c r="AV34" i="1"/>
  <c r="X34" i="1"/>
  <c r="BT33" i="1"/>
  <c r="AV33" i="1"/>
  <c r="X33" i="1"/>
  <c r="BT32" i="1"/>
  <c r="AV32" i="1"/>
  <c r="X32" i="1"/>
  <c r="BT31" i="1"/>
  <c r="AV31" i="1"/>
  <c r="X31" i="1"/>
  <c r="BT30" i="1"/>
  <c r="AV30" i="1"/>
  <c r="X30" i="1"/>
  <c r="BT29" i="1"/>
  <c r="AV29" i="1"/>
  <c r="X29" i="1"/>
  <c r="BT28" i="1"/>
  <c r="AV28" i="1"/>
  <c r="X28" i="1"/>
  <c r="BT27" i="1"/>
  <c r="AV27" i="1"/>
  <c r="X27" i="1"/>
  <c r="BT26" i="1"/>
  <c r="AV26" i="1"/>
  <c r="X26" i="1"/>
  <c r="BT25" i="1"/>
  <c r="AV25" i="1"/>
  <c r="X25" i="1"/>
  <c r="BT24" i="1"/>
  <c r="AV24" i="1"/>
  <c r="X24" i="1"/>
  <c r="BT23" i="1"/>
  <c r="AV23" i="1"/>
  <c r="X23" i="1"/>
  <c r="BT22" i="1"/>
  <c r="AV22" i="1"/>
  <c r="X22" i="1"/>
  <c r="BT21" i="1"/>
  <c r="AV21" i="1"/>
  <c r="X21" i="1"/>
  <c r="BT20" i="1"/>
  <c r="AV20" i="1"/>
  <c r="X20" i="1"/>
  <c r="BT19" i="1"/>
  <c r="AV19" i="1"/>
  <c r="X19" i="1"/>
  <c r="BT18" i="1"/>
  <c r="AV18" i="1"/>
  <c r="X18" i="1"/>
  <c r="BT17" i="1"/>
  <c r="AV17" i="1"/>
  <c r="X17" i="1"/>
  <c r="BT16" i="1"/>
  <c r="AV16" i="1"/>
  <c r="X16" i="1"/>
  <c r="BT15" i="1"/>
  <c r="AV15" i="1"/>
  <c r="X15" i="1"/>
  <c r="BT14" i="1"/>
  <c r="AV14" i="1"/>
  <c r="X14" i="1"/>
  <c r="BT13" i="1"/>
  <c r="AV13" i="1"/>
  <c r="X13" i="1"/>
  <c r="BT12" i="1"/>
  <c r="AV12" i="1"/>
  <c r="X12" i="1"/>
  <c r="BT11" i="1"/>
  <c r="AV11" i="1"/>
  <c r="X11" i="1"/>
  <c r="BT10" i="1"/>
  <c r="AV10" i="1"/>
  <c r="X10" i="1"/>
  <c r="BT9" i="1"/>
  <c r="AV9" i="1"/>
  <c r="X9" i="1"/>
  <c r="BT8" i="1"/>
  <c r="AV8" i="1"/>
  <c r="X8" i="1"/>
  <c r="BT7" i="1"/>
  <c r="AV7" i="1"/>
  <c r="X7" i="1"/>
  <c r="BT6" i="1"/>
  <c r="AV6" i="1"/>
  <c r="X6" i="1"/>
  <c r="BT5" i="1"/>
  <c r="AV5" i="1"/>
  <c r="X5" i="1"/>
  <c r="BT4" i="1"/>
  <c r="AV4" i="1"/>
  <c r="X4" i="1"/>
  <c r="BT3" i="1"/>
  <c r="AV3" i="1"/>
  <c r="X3" i="1"/>
  <c r="BT2" i="1"/>
  <c r="AV2" i="1"/>
  <c r="X2" i="1"/>
</calcChain>
</file>

<file path=xl/sharedStrings.xml><?xml version="1.0" encoding="utf-8"?>
<sst xmlns="http://schemas.openxmlformats.org/spreadsheetml/2006/main" count="2033" uniqueCount="381">
  <si>
    <t>T1.1</t>
  </si>
  <si>
    <t>T1.2</t>
  </si>
  <si>
    <t>T1.3</t>
  </si>
  <si>
    <t>T1.4</t>
  </si>
  <si>
    <t>T1.5</t>
  </si>
  <si>
    <t>R1.1</t>
  </si>
  <si>
    <t>R1.2</t>
  </si>
  <si>
    <t>R1.3</t>
  </si>
  <si>
    <t>R1.4</t>
  </si>
  <si>
    <t>RS1.1</t>
  </si>
  <si>
    <t>RS1.2</t>
  </si>
  <si>
    <t>RS1.3</t>
  </si>
  <si>
    <t>RS1.4</t>
  </si>
  <si>
    <t>A1.1</t>
  </si>
  <si>
    <t>A1.2</t>
  </si>
  <si>
    <t>A1.3</t>
  </si>
  <si>
    <t>A1.4</t>
  </si>
  <si>
    <t>E1.1</t>
  </si>
  <si>
    <t>E1.2</t>
  </si>
  <si>
    <t>E1.3</t>
  </si>
  <si>
    <t>E1.4</t>
  </si>
  <si>
    <t>E1.5</t>
  </si>
  <si>
    <t>K1</t>
  </si>
  <si>
    <t>H1</t>
  </si>
  <si>
    <t>P1</t>
  </si>
  <si>
    <t>Correlations</t>
  </si>
  <si>
    <t>Pearson Correlation</t>
  </si>
  <si>
    <t>.821**</t>
  </si>
  <si>
    <t>.745**</t>
  </si>
  <si>
    <t>.714**</t>
  </si>
  <si>
    <t>.668**</t>
  </si>
  <si>
    <t>.753**</t>
  </si>
  <si>
    <t>.758**</t>
  </si>
  <si>
    <t>.694**</t>
  </si>
  <si>
    <t>.740**</t>
  </si>
  <si>
    <t>.812**</t>
  </si>
  <si>
    <t>.716**</t>
  </si>
  <si>
    <t>.762**</t>
  </si>
  <si>
    <t>.749**</t>
  </si>
  <si>
    <t>.710**</t>
  </si>
  <si>
    <t>.834**</t>
  </si>
  <si>
    <t>.697**</t>
  </si>
  <si>
    <t>.738**</t>
  </si>
  <si>
    <t>.662**</t>
  </si>
  <si>
    <t>.679**</t>
  </si>
  <si>
    <t>.701**</t>
  </si>
  <si>
    <t>.772**</t>
  </si>
  <si>
    <t>.836**</t>
  </si>
  <si>
    <t>.854**</t>
  </si>
  <si>
    <t>Sig. (2-tailed)</t>
  </si>
  <si>
    <t>N</t>
  </si>
  <si>
    <t>.829**</t>
  </si>
  <si>
    <t>.815**</t>
  </si>
  <si>
    <t>.813**</t>
  </si>
  <si>
    <t>.780**</t>
  </si>
  <si>
    <t>.765**</t>
  </si>
  <si>
    <t>.773**</t>
  </si>
  <si>
    <t>.779**</t>
  </si>
  <si>
    <t>.855**</t>
  </si>
  <si>
    <t>.750**</t>
  </si>
  <si>
    <t>.743**</t>
  </si>
  <si>
    <t>.871**</t>
  </si>
  <si>
    <t>.774**</t>
  </si>
  <si>
    <t>.789**</t>
  </si>
  <si>
    <t>.741**</t>
  </si>
  <si>
    <t>.817**</t>
  </si>
  <si>
    <t>.831**</t>
  </si>
  <si>
    <t>.814**</t>
  </si>
  <si>
    <t>.859**</t>
  </si>
  <si>
    <t>.828**</t>
  </si>
  <si>
    <t>.920**</t>
  </si>
  <si>
    <t>.777**</t>
  </si>
  <si>
    <t>.796**</t>
  </si>
  <si>
    <t>.832**</t>
  </si>
  <si>
    <t>.736**</t>
  </si>
  <si>
    <t>.824**</t>
  </si>
  <si>
    <t>.784**</t>
  </si>
  <si>
    <t>.835**</t>
  </si>
  <si>
    <t>.703**</t>
  </si>
  <si>
    <t>.785**</t>
  </si>
  <si>
    <t>.811**</t>
  </si>
  <si>
    <t>.807**</t>
  </si>
  <si>
    <t>.790**</t>
  </si>
  <si>
    <t>.841**</t>
  </si>
  <si>
    <t>.930**</t>
  </si>
  <si>
    <t>.919**</t>
  </si>
  <si>
    <t>.793**</t>
  </si>
  <si>
    <t>.820**</t>
  </si>
  <si>
    <t>.715**</t>
  </si>
  <si>
    <t>.795**</t>
  </si>
  <si>
    <t>.805**</t>
  </si>
  <si>
    <t>.809**</t>
  </si>
  <si>
    <t>.722**</t>
  </si>
  <si>
    <t>.874**</t>
  </si>
  <si>
    <t>.788**</t>
  </si>
  <si>
    <t>.889**</t>
  </si>
  <si>
    <t>.718**</t>
  </si>
  <si>
    <t>.769**</t>
  </si>
  <si>
    <t>.752**</t>
  </si>
  <si>
    <t>.902**</t>
  </si>
  <si>
    <t>.675**</t>
  </si>
  <si>
    <t>.856**</t>
  </si>
  <si>
    <t>.746**</t>
  </si>
  <si>
    <t>.843**</t>
  </si>
  <si>
    <t>.799**</t>
  </si>
  <si>
    <t>.786**</t>
  </si>
  <si>
    <t>.665**</t>
  </si>
  <si>
    <t>.742**</t>
  </si>
  <si>
    <t>.782**</t>
  </si>
  <si>
    <t>.803**</t>
  </si>
  <si>
    <t>.806**</t>
  </si>
  <si>
    <t>.726**</t>
  </si>
  <si>
    <t>.878**</t>
  </si>
  <si>
    <t>.676**</t>
  </si>
  <si>
    <t>.760**</t>
  </si>
  <si>
    <t>.778**</t>
  </si>
  <si>
    <t>.709**</t>
  </si>
  <si>
    <t>.658**</t>
  </si>
  <si>
    <t>.735**</t>
  </si>
  <si>
    <t>.776**</t>
  </si>
  <si>
    <t>.756**</t>
  </si>
  <si>
    <t>.733**</t>
  </si>
  <si>
    <t>.875**</t>
  </si>
  <si>
    <t>.729**</t>
  </si>
  <si>
    <t>.724**</t>
  </si>
  <si>
    <t>.693**</t>
  </si>
  <si>
    <t>.791**</t>
  </si>
  <si>
    <t>.637**</t>
  </si>
  <si>
    <t>.646**</t>
  </si>
  <si>
    <t>.771**</t>
  </si>
  <si>
    <t>.661**</t>
  </si>
  <si>
    <t>.754**</t>
  </si>
  <si>
    <t>.848**</t>
  </si>
  <si>
    <t>.770**</t>
  </si>
  <si>
    <t>.838**</t>
  </si>
  <si>
    <t>.748**</t>
  </si>
  <si>
    <t>.642**</t>
  </si>
  <si>
    <t>.727**</t>
  </si>
  <si>
    <t>.757**</t>
  </si>
  <si>
    <t>.877**</t>
  </si>
  <si>
    <t>.794**</t>
  </si>
  <si>
    <t>.792**</t>
  </si>
  <si>
    <t>.801**</t>
  </si>
  <si>
    <t>.825**</t>
  </si>
  <si>
    <t>.713**</t>
  </si>
  <si>
    <t>.699**</t>
  </si>
  <si>
    <t>.768**</t>
  </si>
  <si>
    <t>.876**</t>
  </si>
  <si>
    <t>.732**</t>
  </si>
  <si>
    <t>.868**</t>
  </si>
  <si>
    <t>.763**</t>
  </si>
  <si>
    <t>.818**</t>
  </si>
  <si>
    <t>.840**</t>
  </si>
  <si>
    <t>.845**</t>
  </si>
  <si>
    <t>.816**</t>
  </si>
  <si>
    <t>.924**</t>
  </si>
  <si>
    <t>.767**</t>
  </si>
  <si>
    <t>.681**</t>
  </si>
  <si>
    <t>.711**</t>
  </si>
  <si>
    <t>.706**</t>
  </si>
  <si>
    <t>.850**</t>
  </si>
  <si>
    <t>.837**</t>
  </si>
  <si>
    <t>.712**</t>
  </si>
  <si>
    <t>.672**</t>
  </si>
  <si>
    <t>.731**</t>
  </si>
  <si>
    <t>.881**</t>
  </si>
  <si>
    <t>.823**</t>
  </si>
  <si>
    <t>.698**</t>
  </si>
  <si>
    <t>.808**</t>
  </si>
  <si>
    <t>.870**</t>
  </si>
  <si>
    <t>.865**</t>
  </si>
  <si>
    <t>.708**</t>
  </si>
  <si>
    <t>.700**</t>
  </si>
  <si>
    <t>.728**</t>
  </si>
  <si>
    <t>.683**</t>
  </si>
  <si>
    <t>.617**</t>
  </si>
  <si>
    <t>.723**</t>
  </si>
  <si>
    <t>.775**</t>
  </si>
  <si>
    <t>.761**</t>
  </si>
  <si>
    <t>.670**</t>
  </si>
  <si>
    <t>.737**</t>
  </si>
  <si>
    <t>.721**</t>
  </si>
  <si>
    <t>.862**</t>
  </si>
  <si>
    <t>.890**</t>
  </si>
  <si>
    <t>.918**</t>
  </si>
  <si>
    <t>** Correlation is significant at the 0.01 level (2-tailed).</t>
  </si>
  <si>
    <t>.645**</t>
  </si>
  <si>
    <t>.659**</t>
  </si>
  <si>
    <t>.684**</t>
  </si>
  <si>
    <t>.652**</t>
  </si>
  <si>
    <t>.650**</t>
  </si>
  <si>
    <t>.663**</t>
  </si>
  <si>
    <t>.688**</t>
  </si>
  <si>
    <t>.895**</t>
  </si>
  <si>
    <t>.660**</t>
  </si>
  <si>
    <t>.830**</t>
  </si>
  <si>
    <t>.592**</t>
  </si>
  <si>
    <t>.649**</t>
  </si>
  <si>
    <t>.707**</t>
  </si>
  <si>
    <t>.671**</t>
  </si>
  <si>
    <t>.822**</t>
  </si>
  <si>
    <t>.695**</t>
  </si>
  <si>
    <t>.548**</t>
  </si>
  <si>
    <t>.730**</t>
  </si>
  <si>
    <t>.717**</t>
  </si>
  <si>
    <t>.673**</t>
  </si>
  <si>
    <t>.781**</t>
  </si>
  <si>
    <t>.606**</t>
  </si>
  <si>
    <t>.651**</t>
  </si>
  <si>
    <t>.614**</t>
  </si>
  <si>
    <t>.628**</t>
  </si>
  <si>
    <t>.608**</t>
  </si>
  <si>
    <t>.691**</t>
  </si>
  <si>
    <t>.593**</t>
  </si>
  <si>
    <t>.857**</t>
  </si>
  <si>
    <t>.556**</t>
  </si>
  <si>
    <t>.654**</t>
  </si>
  <si>
    <t>.620**</t>
  </si>
  <si>
    <t>.677**</t>
  </si>
  <si>
    <t>.576**</t>
  </si>
  <si>
    <t>.591**</t>
  </si>
  <si>
    <t>.625**</t>
  </si>
  <si>
    <t>.609**</t>
  </si>
  <si>
    <t>.696**</t>
  </si>
  <si>
    <t>.575**</t>
  </si>
  <si>
    <t>.458**</t>
  </si>
  <si>
    <t>.690**</t>
  </si>
  <si>
    <t>.667**</t>
  </si>
  <si>
    <t>.897**</t>
  </si>
  <si>
    <t>.656**</t>
  </si>
  <si>
    <t>.797**</t>
  </si>
  <si>
    <t>.719**</t>
  </si>
  <si>
    <t>.666**</t>
  </si>
  <si>
    <t>.626**</t>
  </si>
  <si>
    <t>.833**</t>
  </si>
  <si>
    <t>.905**</t>
  </si>
  <si>
    <t>.571**</t>
  </si>
  <si>
    <t>.562**</t>
  </si>
  <si>
    <t>.680**</t>
  </si>
  <si>
    <t>.653**</t>
  </si>
  <si>
    <t>.759**</t>
  </si>
  <si>
    <t>.531**</t>
  </si>
  <si>
    <t>.884**</t>
  </si>
  <si>
    <t>.686**</t>
  </si>
  <si>
    <t>.633**</t>
  </si>
  <si>
    <t>.611**</t>
  </si>
  <si>
    <t>.510**</t>
  </si>
  <si>
    <t>.674**</t>
  </si>
  <si>
    <t>.513**</t>
  </si>
  <si>
    <t>.639**</t>
  </si>
  <si>
    <t>.542**</t>
  </si>
  <si>
    <t>.602**</t>
  </si>
  <si>
    <t>.595**</t>
  </si>
  <si>
    <t>.610**</t>
  </si>
  <si>
    <t>.622**</t>
  </si>
  <si>
    <t>.636**</t>
  </si>
  <si>
    <t>.584**</t>
  </si>
  <si>
    <t>.482**</t>
  </si>
  <si>
    <t>.634**</t>
  </si>
  <si>
    <t>.555**</t>
  </si>
  <si>
    <t>.581**</t>
  </si>
  <si>
    <t>.853**</t>
  </si>
  <si>
    <t>.578**</t>
  </si>
  <si>
    <t>.702**</t>
  </si>
  <si>
    <t>.692**</t>
  </si>
  <si>
    <t>.641**</t>
  </si>
  <si>
    <t>.655**</t>
  </si>
  <si>
    <t>.558**</t>
  </si>
  <si>
    <t>.544**</t>
  </si>
  <si>
    <t>.621**</t>
  </si>
  <si>
    <t>.579**</t>
  </si>
  <si>
    <t>.631**</t>
  </si>
  <si>
    <t>.565**</t>
  </si>
  <si>
    <t>.648**</t>
  </si>
  <si>
    <t>.546**</t>
  </si>
  <si>
    <t>.524**</t>
  </si>
  <si>
    <t>.615**</t>
  </si>
  <si>
    <t>.469**</t>
  </si>
  <si>
    <t>.616**</t>
  </si>
  <si>
    <t>.669**</t>
  </si>
  <si>
    <t>.543**</t>
  </si>
  <si>
    <t>.632**</t>
  </si>
  <si>
    <t>.569**</t>
  </si>
  <si>
    <t>.687**</t>
  </si>
  <si>
    <t>.644**</t>
  </si>
  <si>
    <t>.570**</t>
  </si>
  <si>
    <t>.647**</t>
  </si>
  <si>
    <t>.590**</t>
  </si>
  <si>
    <t>.585**</t>
  </si>
  <si>
    <t>.557**</t>
  </si>
  <si>
    <t>.613**</t>
  </si>
  <si>
    <t>.594**</t>
  </si>
  <si>
    <t>.480**</t>
  </si>
  <si>
    <t>.704**</t>
  </si>
  <si>
    <t>.903**</t>
  </si>
  <si>
    <t>.804**</t>
  </si>
  <si>
    <t>.734**</t>
  </si>
  <si>
    <t>.744**</t>
  </si>
  <si>
    <t>.601**</t>
  </si>
  <si>
    <t>.520**</t>
  </si>
  <si>
    <t>.725**</t>
  </si>
  <si>
    <t>.852**</t>
  </si>
  <si>
    <t>.603**</t>
  </si>
  <si>
    <t>.512**</t>
  </si>
  <si>
    <t>.880**</t>
  </si>
  <si>
    <t>.547**</t>
  </si>
  <si>
    <t>.494**</t>
  </si>
  <si>
    <t>.678**</t>
  </si>
  <si>
    <t>.559**</t>
  </si>
  <si>
    <t>.810**</t>
  </si>
  <si>
    <t>.529**</t>
  </si>
  <si>
    <t>.643**</t>
  </si>
  <si>
    <t>.586**</t>
  </si>
  <si>
    <t>.604**</t>
  </si>
  <si>
    <t>.739**</t>
  </si>
  <si>
    <t>.515**</t>
  </si>
  <si>
    <t>.560**</t>
  </si>
  <si>
    <t>.827**</t>
  </si>
  <si>
    <t>.563**</t>
  </si>
  <si>
    <t>.521**</t>
  </si>
  <si>
    <t>.498**</t>
  </si>
  <si>
    <t>.567**</t>
  </si>
  <si>
    <t>.473**</t>
  </si>
  <si>
    <t>.582**</t>
  </si>
  <si>
    <t>.460**</t>
  </si>
  <si>
    <t>.657**</t>
  </si>
  <si>
    <t>.407**</t>
  </si>
  <si>
    <t>.747**</t>
  </si>
  <si>
    <t>.583**</t>
  </si>
  <si>
    <t>.627**</t>
  </si>
  <si>
    <t>.572**</t>
  </si>
  <si>
    <t>.536**</t>
  </si>
  <si>
    <t>.566**</t>
  </si>
  <si>
    <t>.426**</t>
  </si>
  <si>
    <t>.517**</t>
  </si>
  <si>
    <t>.554**</t>
  </si>
  <si>
    <t>.589**</t>
  </si>
  <si>
    <t>.787**</t>
  </si>
  <si>
    <t>.685**</t>
  </si>
  <si>
    <t>.826**</t>
  </si>
  <si>
    <t>.528**</t>
  </si>
  <si>
    <t>.860**</t>
  </si>
  <si>
    <t>.525**</t>
  </si>
  <si>
    <t>.519**</t>
  </si>
  <si>
    <t>.490**</t>
  </si>
  <si>
    <t>.635**</t>
  </si>
  <si>
    <t>.640**</t>
  </si>
  <si>
    <t>.605**</t>
  </si>
  <si>
    <t>.600**</t>
  </si>
  <si>
    <t>.619**</t>
  </si>
  <si>
    <t>.479**</t>
  </si>
  <si>
    <t>.580**</t>
  </si>
  <si>
    <t>.464**</t>
  </si>
  <si>
    <t>.492**</t>
  </si>
  <si>
    <t>.549**</t>
  </si>
  <si>
    <t>.493**</t>
  </si>
  <si>
    <t>.485**</t>
  </si>
  <si>
    <t>.405**</t>
  </si>
  <si>
    <t>.523**</t>
  </si>
  <si>
    <t>.802**</t>
  </si>
  <si>
    <t>.487**</t>
  </si>
  <si>
    <t>.532**</t>
  </si>
  <si>
    <t>.438**</t>
  </si>
  <si>
    <t>.471**</t>
  </si>
  <si>
    <t>.597**</t>
  </si>
  <si>
    <t>.623**</t>
  </si>
  <si>
    <t>.541**</t>
  </si>
  <si>
    <t>.503**</t>
  </si>
  <si>
    <t>rata rata</t>
  </si>
  <si>
    <t>ASSURANCE</t>
  </si>
  <si>
    <t>RESPONSIVENESS</t>
  </si>
  <si>
    <t>RELIABEL</t>
  </si>
  <si>
    <t>TANGIBLE</t>
  </si>
  <si>
    <t>EMPHATY</t>
  </si>
  <si>
    <t>total</t>
  </si>
  <si>
    <t>kepentingan</t>
  </si>
  <si>
    <t>harapan</t>
  </si>
  <si>
    <t>persepsi</t>
  </si>
  <si>
    <t>gap</t>
  </si>
  <si>
    <t>rank</t>
  </si>
  <si>
    <t>gap terbobot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</si>
</sst>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93C47D"/>
        <bgColor rgb="FF93C47D"/>
      </patternFill>
    </fill>
    <fill>
      <patternFill patternType="solid">
        <fgColor rgb="FFC9DAF8"/>
        <bgColor rgb="FFC9DAF8"/>
      </patternFill>
    </fill>
    <fill>
      <patternFill patternType="solid">
        <fgColor rgb="FFA4C2F4"/>
        <bgColor rgb="FFA4C2F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BD229-0CDD-47A2-9128-D8760E8E0C30}">
  <dimension ref="A1:BU73"/>
  <sheetViews>
    <sheetView tabSelected="1" topLeftCell="A41" zoomScale="73" workbookViewId="0">
      <selection activeCell="T62" sqref="T62"/>
    </sheetView>
  </sheetViews>
  <sheetFormatPr defaultRowHeight="15" x14ac:dyDescent="0.25"/>
  <cols>
    <col min="25" max="25" width="6.42578125" customWidth="1"/>
  </cols>
  <sheetData>
    <row r="1" spans="2:73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/>
      <c r="Z1" s="1" t="s">
        <v>0</v>
      </c>
      <c r="AA1" s="1" t="s">
        <v>1</v>
      </c>
      <c r="AB1" s="1" t="s">
        <v>2</v>
      </c>
      <c r="AC1" s="1" t="s">
        <v>3</v>
      </c>
      <c r="AD1" s="1" t="s">
        <v>4</v>
      </c>
      <c r="AE1" s="6" t="s">
        <v>5</v>
      </c>
      <c r="AF1" s="6" t="s">
        <v>6</v>
      </c>
      <c r="AG1" s="6" t="s">
        <v>7</v>
      </c>
      <c r="AH1" s="6" t="s">
        <v>8</v>
      </c>
      <c r="AI1" s="1" t="s">
        <v>9</v>
      </c>
      <c r="AJ1" s="1" t="s">
        <v>10</v>
      </c>
      <c r="AK1" s="1" t="s">
        <v>11</v>
      </c>
      <c r="AL1" s="1" t="s">
        <v>12</v>
      </c>
      <c r="AM1" s="6" t="s">
        <v>13</v>
      </c>
      <c r="AN1" s="6" t="s">
        <v>14</v>
      </c>
      <c r="AO1" s="6" t="s">
        <v>15</v>
      </c>
      <c r="AP1" s="6" t="s">
        <v>16</v>
      </c>
      <c r="AQ1" s="1" t="s">
        <v>17</v>
      </c>
      <c r="AR1" s="1" t="s">
        <v>18</v>
      </c>
      <c r="AS1" s="1" t="s">
        <v>19</v>
      </c>
      <c r="AT1" s="1" t="s">
        <v>20</v>
      </c>
      <c r="AU1" s="1" t="s">
        <v>21</v>
      </c>
      <c r="AV1" s="1" t="s">
        <v>23</v>
      </c>
      <c r="AW1" s="1"/>
      <c r="AX1" s="7" t="s">
        <v>0</v>
      </c>
      <c r="AY1" s="7" t="s">
        <v>1</v>
      </c>
      <c r="AZ1" s="7" t="s">
        <v>2</v>
      </c>
      <c r="BA1" s="7" t="s">
        <v>3</v>
      </c>
      <c r="BB1" s="7" t="s">
        <v>4</v>
      </c>
      <c r="BC1" s="8" t="s">
        <v>5</v>
      </c>
      <c r="BD1" s="8" t="s">
        <v>6</v>
      </c>
      <c r="BE1" s="8" t="s">
        <v>7</v>
      </c>
      <c r="BF1" s="8" t="s">
        <v>8</v>
      </c>
      <c r="BG1" s="7" t="s">
        <v>9</v>
      </c>
      <c r="BH1" s="7" t="s">
        <v>10</v>
      </c>
      <c r="BI1" s="7" t="s">
        <v>11</v>
      </c>
      <c r="BJ1" s="7" t="s">
        <v>12</v>
      </c>
      <c r="BK1" s="8" t="s">
        <v>13</v>
      </c>
      <c r="BL1" s="8" t="s">
        <v>14</v>
      </c>
      <c r="BM1" s="8" t="s">
        <v>15</v>
      </c>
      <c r="BN1" s="8" t="s">
        <v>16</v>
      </c>
      <c r="BO1" s="7" t="s">
        <v>17</v>
      </c>
      <c r="BP1" s="7" t="s">
        <v>18</v>
      </c>
      <c r="BQ1" s="7" t="s">
        <v>19</v>
      </c>
      <c r="BR1" s="7" t="s">
        <v>20</v>
      </c>
      <c r="BS1" s="9" t="s">
        <v>21</v>
      </c>
      <c r="BT1" s="7" t="s">
        <v>24</v>
      </c>
    </row>
    <row r="2" spans="2:73" x14ac:dyDescent="0.25">
      <c r="B2" s="10">
        <v>4</v>
      </c>
      <c r="C2" s="11">
        <v>4</v>
      </c>
      <c r="D2" s="11">
        <v>4</v>
      </c>
      <c r="E2" s="11">
        <v>4</v>
      </c>
      <c r="F2" s="11">
        <v>4</v>
      </c>
      <c r="G2" s="11">
        <v>4</v>
      </c>
      <c r="H2" s="11">
        <v>4</v>
      </c>
      <c r="I2" s="11">
        <v>4</v>
      </c>
      <c r="J2" s="11">
        <v>4</v>
      </c>
      <c r="K2" s="11">
        <v>4</v>
      </c>
      <c r="L2" s="11">
        <v>4</v>
      </c>
      <c r="M2" s="11">
        <v>4</v>
      </c>
      <c r="N2" s="11">
        <v>4</v>
      </c>
      <c r="O2" s="11">
        <v>4</v>
      </c>
      <c r="P2" s="11">
        <v>4</v>
      </c>
      <c r="Q2" s="11">
        <v>4</v>
      </c>
      <c r="R2" s="11">
        <v>4</v>
      </c>
      <c r="S2" s="11">
        <v>3</v>
      </c>
      <c r="T2" s="11">
        <v>4</v>
      </c>
      <c r="U2" s="11">
        <v>3</v>
      </c>
      <c r="V2" s="11">
        <v>4</v>
      </c>
      <c r="W2" s="11">
        <v>4</v>
      </c>
      <c r="X2" s="4">
        <f>SUM(B2:W2)</f>
        <v>86</v>
      </c>
      <c r="Y2" s="11">
        <f>AVERAGE(B2:W2)</f>
        <v>3.9090909090909092</v>
      </c>
      <c r="Z2" s="11">
        <v>2</v>
      </c>
      <c r="AA2" s="11">
        <v>3</v>
      </c>
      <c r="AB2" s="11">
        <v>3</v>
      </c>
      <c r="AC2" s="11">
        <v>3</v>
      </c>
      <c r="AD2" s="11">
        <v>3</v>
      </c>
      <c r="AE2" s="11">
        <v>3</v>
      </c>
      <c r="AF2" s="11">
        <v>3</v>
      </c>
      <c r="AG2" s="11">
        <v>3</v>
      </c>
      <c r="AH2" s="11">
        <v>3</v>
      </c>
      <c r="AI2" s="11">
        <v>2</v>
      </c>
      <c r="AJ2" s="11">
        <v>3</v>
      </c>
      <c r="AK2" s="11">
        <v>2</v>
      </c>
      <c r="AL2" s="11">
        <v>3</v>
      </c>
      <c r="AM2" s="11">
        <v>3</v>
      </c>
      <c r="AN2" s="11">
        <v>3</v>
      </c>
      <c r="AO2" s="11">
        <v>3</v>
      </c>
      <c r="AP2" s="11">
        <v>3</v>
      </c>
      <c r="AQ2" s="11">
        <v>3</v>
      </c>
      <c r="AR2" s="11">
        <v>2</v>
      </c>
      <c r="AS2" s="11">
        <v>3</v>
      </c>
      <c r="AT2" s="11">
        <v>2</v>
      </c>
      <c r="AU2" s="11">
        <v>3</v>
      </c>
      <c r="AV2" s="4">
        <f>SUM(Z2:AU2)</f>
        <v>61</v>
      </c>
      <c r="AW2" s="11">
        <f>AVERAGE(Z2:AU2)</f>
        <v>2.7727272727272729</v>
      </c>
      <c r="AX2" s="11">
        <v>4</v>
      </c>
      <c r="AY2" s="11">
        <v>4</v>
      </c>
      <c r="AZ2" s="11">
        <v>4</v>
      </c>
      <c r="BA2" s="11">
        <v>3</v>
      </c>
      <c r="BB2" s="11">
        <v>4</v>
      </c>
      <c r="BC2" s="11">
        <v>4</v>
      </c>
      <c r="BD2" s="11">
        <v>4</v>
      </c>
      <c r="BE2" s="11">
        <v>4</v>
      </c>
      <c r="BF2" s="11">
        <v>4</v>
      </c>
      <c r="BG2" s="11">
        <v>4</v>
      </c>
      <c r="BH2" s="11">
        <v>4</v>
      </c>
      <c r="BI2" s="11">
        <v>4</v>
      </c>
      <c r="BJ2" s="11">
        <v>4</v>
      </c>
      <c r="BK2" s="11">
        <v>4</v>
      </c>
      <c r="BL2" s="11">
        <v>4</v>
      </c>
      <c r="BM2" s="11">
        <v>4</v>
      </c>
      <c r="BN2" s="11">
        <v>4</v>
      </c>
      <c r="BO2" s="11">
        <v>4</v>
      </c>
      <c r="BP2" s="11">
        <v>4</v>
      </c>
      <c r="BQ2" s="11">
        <v>4</v>
      </c>
      <c r="BR2" s="11">
        <v>4</v>
      </c>
      <c r="BS2" s="11">
        <v>3</v>
      </c>
      <c r="BT2" s="2">
        <f>SUM(AX2:BS2)</f>
        <v>86</v>
      </c>
      <c r="BU2">
        <f>AVERAGE(AX2:BS2)</f>
        <v>3.9090909090909092</v>
      </c>
    </row>
    <row r="3" spans="2:73" x14ac:dyDescent="0.25">
      <c r="B3" s="10">
        <v>3</v>
      </c>
      <c r="C3" s="11">
        <v>3</v>
      </c>
      <c r="D3" s="11">
        <v>3</v>
      </c>
      <c r="E3" s="11">
        <v>2</v>
      </c>
      <c r="F3" s="11">
        <v>3</v>
      </c>
      <c r="G3" s="11">
        <v>2</v>
      </c>
      <c r="H3" s="11">
        <v>3</v>
      </c>
      <c r="I3" s="11">
        <v>2</v>
      </c>
      <c r="J3" s="11">
        <v>2</v>
      </c>
      <c r="K3" s="11">
        <v>3</v>
      </c>
      <c r="L3" s="11">
        <v>3</v>
      </c>
      <c r="M3" s="11">
        <v>2</v>
      </c>
      <c r="N3" s="11">
        <v>2</v>
      </c>
      <c r="O3" s="11">
        <v>2</v>
      </c>
      <c r="P3" s="11">
        <v>3</v>
      </c>
      <c r="Q3" s="11">
        <v>2</v>
      </c>
      <c r="R3" s="11">
        <v>3</v>
      </c>
      <c r="S3" s="11">
        <v>2</v>
      </c>
      <c r="T3" s="11">
        <v>3</v>
      </c>
      <c r="U3" s="11">
        <v>2</v>
      </c>
      <c r="V3" s="11">
        <v>3</v>
      </c>
      <c r="W3" s="11">
        <v>3</v>
      </c>
      <c r="X3" s="2">
        <f t="shared" ref="X3:X41" si="0">SUM(B3:W3)</f>
        <v>56</v>
      </c>
      <c r="Y3" s="11">
        <f t="shared" ref="Y3:Y41" si="1">AVERAGE(B3:W3)</f>
        <v>2.5454545454545454</v>
      </c>
      <c r="Z3" s="11">
        <v>3</v>
      </c>
      <c r="AA3" s="11">
        <v>3</v>
      </c>
      <c r="AB3" s="11">
        <v>3</v>
      </c>
      <c r="AC3" s="11">
        <v>3</v>
      </c>
      <c r="AD3" s="11">
        <v>3</v>
      </c>
      <c r="AE3" s="11">
        <v>3</v>
      </c>
      <c r="AF3" s="11">
        <v>3</v>
      </c>
      <c r="AG3" s="11">
        <v>3</v>
      </c>
      <c r="AH3" s="11">
        <v>3</v>
      </c>
      <c r="AI3" s="11">
        <v>3</v>
      </c>
      <c r="AJ3" s="11">
        <v>3</v>
      </c>
      <c r="AK3" s="11">
        <v>3</v>
      </c>
      <c r="AL3" s="11">
        <v>3</v>
      </c>
      <c r="AM3" s="11">
        <v>3</v>
      </c>
      <c r="AN3" s="11">
        <v>3</v>
      </c>
      <c r="AO3" s="11">
        <v>3</v>
      </c>
      <c r="AP3" s="11">
        <v>3</v>
      </c>
      <c r="AQ3" s="11">
        <v>3</v>
      </c>
      <c r="AR3" s="11">
        <v>3</v>
      </c>
      <c r="AS3" s="11">
        <v>3</v>
      </c>
      <c r="AT3" s="11">
        <v>4</v>
      </c>
      <c r="AU3" s="11">
        <v>3</v>
      </c>
      <c r="AV3" s="2">
        <f t="shared" ref="AV3:AV41" si="2">SUM(Z3:AU3)</f>
        <v>67</v>
      </c>
      <c r="AW3" s="11">
        <f t="shared" ref="AW3:AW41" si="3">AVERAGE(Z3:AU3)</f>
        <v>3.0454545454545454</v>
      </c>
      <c r="AX3" s="11">
        <v>3</v>
      </c>
      <c r="AY3" s="11">
        <v>3</v>
      </c>
      <c r="AZ3" s="11">
        <v>3</v>
      </c>
      <c r="BA3" s="11">
        <v>3</v>
      </c>
      <c r="BB3" s="11">
        <v>3</v>
      </c>
      <c r="BC3" s="11">
        <v>3</v>
      </c>
      <c r="BD3" s="11">
        <v>3</v>
      </c>
      <c r="BE3" s="11">
        <v>3</v>
      </c>
      <c r="BF3" s="11">
        <v>3</v>
      </c>
      <c r="BG3" s="11">
        <v>3</v>
      </c>
      <c r="BH3" s="11">
        <v>3</v>
      </c>
      <c r="BI3" s="11">
        <v>3</v>
      </c>
      <c r="BJ3" s="11">
        <v>3</v>
      </c>
      <c r="BK3" s="11">
        <v>3</v>
      </c>
      <c r="BL3" s="11">
        <v>3</v>
      </c>
      <c r="BM3" s="11">
        <v>4</v>
      </c>
      <c r="BN3" s="11">
        <v>3</v>
      </c>
      <c r="BO3" s="11">
        <v>3</v>
      </c>
      <c r="BP3" s="11">
        <v>3</v>
      </c>
      <c r="BQ3" s="11">
        <v>4</v>
      </c>
      <c r="BR3" s="11">
        <v>3</v>
      </c>
      <c r="BS3" s="11">
        <v>3</v>
      </c>
      <c r="BT3" s="2">
        <f t="shared" ref="BT3:BT41" si="4">SUM(AX3:BS3)</f>
        <v>68</v>
      </c>
      <c r="BU3">
        <f t="shared" ref="BU3:BU41" si="5">AVERAGE(AX3:BS3)</f>
        <v>3.0909090909090908</v>
      </c>
    </row>
    <row r="4" spans="2:73" x14ac:dyDescent="0.25">
      <c r="B4" s="10">
        <v>3</v>
      </c>
      <c r="C4" s="11">
        <v>3</v>
      </c>
      <c r="D4" s="11">
        <v>3</v>
      </c>
      <c r="E4" s="11">
        <v>3</v>
      </c>
      <c r="F4" s="11">
        <v>3</v>
      </c>
      <c r="G4" s="11">
        <v>3</v>
      </c>
      <c r="H4" s="11">
        <v>3</v>
      </c>
      <c r="I4" s="11">
        <v>3</v>
      </c>
      <c r="J4" s="11">
        <v>2</v>
      </c>
      <c r="K4" s="11">
        <v>3</v>
      </c>
      <c r="L4" s="11">
        <v>3</v>
      </c>
      <c r="M4" s="11">
        <v>3</v>
      </c>
      <c r="N4" s="11">
        <v>3</v>
      </c>
      <c r="O4" s="11">
        <v>3</v>
      </c>
      <c r="P4" s="11">
        <v>3</v>
      </c>
      <c r="Q4" s="11">
        <v>3</v>
      </c>
      <c r="R4" s="11">
        <v>3</v>
      </c>
      <c r="S4" s="11">
        <v>3</v>
      </c>
      <c r="T4" s="11">
        <v>3</v>
      </c>
      <c r="U4" s="11">
        <v>3</v>
      </c>
      <c r="V4" s="11">
        <v>3</v>
      </c>
      <c r="W4" s="11">
        <v>3</v>
      </c>
      <c r="X4" s="2">
        <f t="shared" si="0"/>
        <v>65</v>
      </c>
      <c r="Y4" s="11">
        <f t="shared" si="1"/>
        <v>2.9545454545454546</v>
      </c>
      <c r="Z4" s="11">
        <v>3</v>
      </c>
      <c r="AA4" s="11">
        <v>3</v>
      </c>
      <c r="AB4" s="11">
        <v>3</v>
      </c>
      <c r="AC4" s="11">
        <v>3</v>
      </c>
      <c r="AD4" s="11">
        <v>3</v>
      </c>
      <c r="AE4" s="11">
        <v>3</v>
      </c>
      <c r="AF4" s="11">
        <v>4</v>
      </c>
      <c r="AG4" s="11">
        <v>3</v>
      </c>
      <c r="AH4" s="11">
        <v>3</v>
      </c>
      <c r="AI4" s="11">
        <v>3</v>
      </c>
      <c r="AJ4" s="11">
        <v>3</v>
      </c>
      <c r="AK4" s="11">
        <v>3</v>
      </c>
      <c r="AL4" s="11">
        <v>3</v>
      </c>
      <c r="AM4" s="11">
        <v>3</v>
      </c>
      <c r="AN4" s="11">
        <v>3</v>
      </c>
      <c r="AO4" s="11">
        <v>3</v>
      </c>
      <c r="AP4" s="11">
        <v>3</v>
      </c>
      <c r="AQ4" s="11">
        <v>3</v>
      </c>
      <c r="AR4" s="11">
        <v>3</v>
      </c>
      <c r="AS4" s="11">
        <v>3</v>
      </c>
      <c r="AT4" s="11">
        <v>3</v>
      </c>
      <c r="AU4" s="11">
        <v>3</v>
      </c>
      <c r="AV4" s="2">
        <f t="shared" si="2"/>
        <v>67</v>
      </c>
      <c r="AW4" s="11">
        <f t="shared" si="3"/>
        <v>3.0454545454545454</v>
      </c>
      <c r="AX4" s="11">
        <v>3</v>
      </c>
      <c r="AY4" s="11">
        <v>4</v>
      </c>
      <c r="AZ4" s="11">
        <v>4</v>
      </c>
      <c r="BA4" s="11">
        <v>3</v>
      </c>
      <c r="BB4" s="11">
        <v>3</v>
      </c>
      <c r="BC4" s="11">
        <v>3</v>
      </c>
      <c r="BD4" s="11">
        <v>3</v>
      </c>
      <c r="BE4" s="11">
        <v>3</v>
      </c>
      <c r="BF4" s="11">
        <v>3</v>
      </c>
      <c r="BG4" s="11">
        <v>3</v>
      </c>
      <c r="BH4" s="11">
        <v>3</v>
      </c>
      <c r="BI4" s="11">
        <v>3</v>
      </c>
      <c r="BJ4" s="11">
        <v>3</v>
      </c>
      <c r="BK4" s="11">
        <v>3</v>
      </c>
      <c r="BL4" s="11">
        <v>3</v>
      </c>
      <c r="BM4" s="11">
        <v>3</v>
      </c>
      <c r="BN4" s="11">
        <v>3</v>
      </c>
      <c r="BO4" s="11">
        <v>3</v>
      </c>
      <c r="BP4" s="11">
        <v>3</v>
      </c>
      <c r="BQ4" s="11">
        <v>3</v>
      </c>
      <c r="BR4" s="11">
        <v>4</v>
      </c>
      <c r="BS4" s="11">
        <v>4</v>
      </c>
      <c r="BT4" s="2">
        <f t="shared" si="4"/>
        <v>70</v>
      </c>
      <c r="BU4">
        <f t="shared" si="5"/>
        <v>3.1818181818181817</v>
      </c>
    </row>
    <row r="5" spans="2:73" x14ac:dyDescent="0.25">
      <c r="B5" s="10">
        <v>4</v>
      </c>
      <c r="C5" s="11">
        <v>4</v>
      </c>
      <c r="D5" s="11">
        <v>4</v>
      </c>
      <c r="E5" s="11">
        <v>4</v>
      </c>
      <c r="F5" s="11">
        <v>4</v>
      </c>
      <c r="G5" s="11">
        <v>4</v>
      </c>
      <c r="H5" s="11">
        <v>4</v>
      </c>
      <c r="I5" s="11">
        <v>4</v>
      </c>
      <c r="J5" s="11">
        <v>4</v>
      </c>
      <c r="K5" s="11">
        <v>4</v>
      </c>
      <c r="L5" s="11">
        <v>4</v>
      </c>
      <c r="M5" s="11">
        <v>4</v>
      </c>
      <c r="N5" s="11">
        <v>4</v>
      </c>
      <c r="O5" s="11">
        <v>4</v>
      </c>
      <c r="P5" s="11">
        <v>4</v>
      </c>
      <c r="Q5" s="11">
        <v>4</v>
      </c>
      <c r="R5" s="11">
        <v>3</v>
      </c>
      <c r="S5" s="11">
        <v>4</v>
      </c>
      <c r="T5" s="11">
        <v>4</v>
      </c>
      <c r="U5" s="11">
        <v>4</v>
      </c>
      <c r="V5" s="11">
        <v>4</v>
      </c>
      <c r="W5" s="11">
        <v>4</v>
      </c>
      <c r="X5" s="2">
        <f t="shared" si="0"/>
        <v>87</v>
      </c>
      <c r="Y5" s="11">
        <f t="shared" si="1"/>
        <v>3.9545454545454546</v>
      </c>
      <c r="Z5" s="11">
        <v>3</v>
      </c>
      <c r="AA5" s="11">
        <v>3</v>
      </c>
      <c r="AB5" s="11">
        <v>3</v>
      </c>
      <c r="AC5" s="11">
        <v>4</v>
      </c>
      <c r="AD5" s="11">
        <v>4</v>
      </c>
      <c r="AE5" s="11">
        <v>3</v>
      </c>
      <c r="AF5" s="11">
        <v>3</v>
      </c>
      <c r="AG5" s="11">
        <v>3</v>
      </c>
      <c r="AH5" s="11">
        <v>3</v>
      </c>
      <c r="AI5" s="11">
        <v>3</v>
      </c>
      <c r="AJ5" s="11">
        <v>3</v>
      </c>
      <c r="AK5" s="11">
        <v>3</v>
      </c>
      <c r="AL5" s="11">
        <v>3</v>
      </c>
      <c r="AM5" s="11">
        <v>4</v>
      </c>
      <c r="AN5" s="11">
        <v>3</v>
      </c>
      <c r="AO5" s="11">
        <v>4</v>
      </c>
      <c r="AP5" s="11">
        <v>3</v>
      </c>
      <c r="AQ5" s="11">
        <v>3</v>
      </c>
      <c r="AR5" s="11">
        <v>3</v>
      </c>
      <c r="AS5" s="11">
        <v>3</v>
      </c>
      <c r="AT5" s="11">
        <v>3</v>
      </c>
      <c r="AU5" s="11">
        <v>3</v>
      </c>
      <c r="AV5" s="2">
        <f t="shared" si="2"/>
        <v>70</v>
      </c>
      <c r="AW5" s="11">
        <f t="shared" si="3"/>
        <v>3.1818181818181817</v>
      </c>
      <c r="AX5" s="11">
        <v>3</v>
      </c>
      <c r="AY5" s="11">
        <v>3</v>
      </c>
      <c r="AZ5" s="11">
        <v>4</v>
      </c>
      <c r="BA5" s="11">
        <v>3</v>
      </c>
      <c r="BB5" s="11">
        <v>3</v>
      </c>
      <c r="BC5" s="11">
        <v>3</v>
      </c>
      <c r="BD5" s="11">
        <v>3</v>
      </c>
      <c r="BE5" s="11">
        <v>4</v>
      </c>
      <c r="BF5" s="11">
        <v>3</v>
      </c>
      <c r="BG5" s="11">
        <v>3</v>
      </c>
      <c r="BH5" s="11">
        <v>3</v>
      </c>
      <c r="BI5" s="11">
        <v>4</v>
      </c>
      <c r="BJ5" s="11">
        <v>4</v>
      </c>
      <c r="BK5" s="11">
        <v>3</v>
      </c>
      <c r="BL5" s="11">
        <v>3</v>
      </c>
      <c r="BM5" s="11">
        <v>2</v>
      </c>
      <c r="BN5" s="11">
        <v>3</v>
      </c>
      <c r="BO5" s="11">
        <v>4</v>
      </c>
      <c r="BP5" s="11">
        <v>4</v>
      </c>
      <c r="BQ5" s="11">
        <v>4</v>
      </c>
      <c r="BR5" s="11">
        <v>2</v>
      </c>
      <c r="BS5" s="11">
        <v>3</v>
      </c>
      <c r="BT5" s="2">
        <f t="shared" si="4"/>
        <v>71</v>
      </c>
      <c r="BU5">
        <f t="shared" si="5"/>
        <v>3.2272727272727271</v>
      </c>
    </row>
    <row r="6" spans="2:73" x14ac:dyDescent="0.25">
      <c r="B6" s="10">
        <v>4</v>
      </c>
      <c r="C6" s="11">
        <v>4</v>
      </c>
      <c r="D6" s="11">
        <v>4</v>
      </c>
      <c r="E6" s="11">
        <v>4</v>
      </c>
      <c r="F6" s="11">
        <v>4</v>
      </c>
      <c r="G6" s="11">
        <v>4</v>
      </c>
      <c r="H6" s="11">
        <v>4</v>
      </c>
      <c r="I6" s="11">
        <v>3</v>
      </c>
      <c r="J6" s="11">
        <v>4</v>
      </c>
      <c r="K6" s="11">
        <v>4</v>
      </c>
      <c r="L6" s="11">
        <v>4</v>
      </c>
      <c r="M6" s="11">
        <v>4</v>
      </c>
      <c r="N6" s="11">
        <v>4</v>
      </c>
      <c r="O6" s="11">
        <v>4</v>
      </c>
      <c r="P6" s="11">
        <v>4</v>
      </c>
      <c r="Q6" s="11">
        <v>3</v>
      </c>
      <c r="R6" s="11">
        <v>4</v>
      </c>
      <c r="S6" s="11">
        <v>4</v>
      </c>
      <c r="T6" s="11">
        <v>4</v>
      </c>
      <c r="U6" s="11">
        <v>4</v>
      </c>
      <c r="V6" s="11">
        <v>4</v>
      </c>
      <c r="W6" s="11">
        <v>4</v>
      </c>
      <c r="X6" s="2">
        <f t="shared" si="0"/>
        <v>86</v>
      </c>
      <c r="Y6" s="11">
        <f t="shared" si="1"/>
        <v>3.9090909090909092</v>
      </c>
      <c r="Z6" s="11">
        <v>3</v>
      </c>
      <c r="AA6" s="11">
        <v>3</v>
      </c>
      <c r="AB6" s="11">
        <v>4</v>
      </c>
      <c r="AC6" s="11">
        <v>3</v>
      </c>
      <c r="AD6" s="11">
        <v>3</v>
      </c>
      <c r="AE6" s="11">
        <v>3</v>
      </c>
      <c r="AF6" s="11">
        <v>4</v>
      </c>
      <c r="AG6" s="11">
        <v>3</v>
      </c>
      <c r="AH6" s="11">
        <v>3</v>
      </c>
      <c r="AI6" s="11">
        <v>3</v>
      </c>
      <c r="AJ6" s="11">
        <v>3</v>
      </c>
      <c r="AK6" s="11">
        <v>3</v>
      </c>
      <c r="AL6" s="11">
        <v>3</v>
      </c>
      <c r="AM6" s="11">
        <v>3</v>
      </c>
      <c r="AN6" s="11">
        <v>4</v>
      </c>
      <c r="AO6" s="11">
        <v>3</v>
      </c>
      <c r="AP6" s="11">
        <v>3</v>
      </c>
      <c r="AQ6" s="11">
        <v>3</v>
      </c>
      <c r="AR6" s="11">
        <v>2</v>
      </c>
      <c r="AS6" s="11">
        <v>3</v>
      </c>
      <c r="AT6" s="11">
        <v>3</v>
      </c>
      <c r="AU6" s="11">
        <v>3</v>
      </c>
      <c r="AV6" s="2">
        <f t="shared" si="2"/>
        <v>68</v>
      </c>
      <c r="AW6" s="11">
        <f t="shared" si="3"/>
        <v>3.0909090909090908</v>
      </c>
      <c r="AX6" s="11">
        <v>3</v>
      </c>
      <c r="AY6" s="11">
        <v>3</v>
      </c>
      <c r="AZ6" s="11">
        <v>3</v>
      </c>
      <c r="BA6" s="11">
        <v>3</v>
      </c>
      <c r="BB6" s="11">
        <v>3</v>
      </c>
      <c r="BC6" s="11">
        <v>2</v>
      </c>
      <c r="BD6" s="11">
        <v>3</v>
      </c>
      <c r="BE6" s="11">
        <v>3</v>
      </c>
      <c r="BF6" s="11">
        <v>3</v>
      </c>
      <c r="BG6" s="11">
        <v>2</v>
      </c>
      <c r="BH6" s="11">
        <v>2</v>
      </c>
      <c r="BI6" s="11">
        <v>2</v>
      </c>
      <c r="BJ6" s="11">
        <v>3</v>
      </c>
      <c r="BK6" s="11">
        <v>3</v>
      </c>
      <c r="BL6" s="11">
        <v>2</v>
      </c>
      <c r="BM6" s="11">
        <v>2</v>
      </c>
      <c r="BN6" s="11">
        <v>3</v>
      </c>
      <c r="BO6" s="11">
        <v>2</v>
      </c>
      <c r="BP6" s="11">
        <v>2</v>
      </c>
      <c r="BQ6" s="11">
        <v>2</v>
      </c>
      <c r="BR6" s="11">
        <v>3</v>
      </c>
      <c r="BS6" s="11">
        <v>2</v>
      </c>
      <c r="BT6" s="2">
        <f t="shared" si="4"/>
        <v>56</v>
      </c>
      <c r="BU6">
        <f t="shared" si="5"/>
        <v>2.5454545454545454</v>
      </c>
    </row>
    <row r="7" spans="2:73" x14ac:dyDescent="0.25">
      <c r="B7" s="10">
        <v>3</v>
      </c>
      <c r="C7" s="11">
        <v>3</v>
      </c>
      <c r="D7" s="11">
        <v>2</v>
      </c>
      <c r="E7" s="11">
        <v>2</v>
      </c>
      <c r="F7" s="11">
        <v>3</v>
      </c>
      <c r="G7" s="11">
        <v>2</v>
      </c>
      <c r="H7" s="11">
        <v>3</v>
      </c>
      <c r="I7" s="11">
        <v>2</v>
      </c>
      <c r="J7" s="11">
        <v>3</v>
      </c>
      <c r="K7" s="11">
        <v>3</v>
      </c>
      <c r="L7" s="11">
        <v>3</v>
      </c>
      <c r="M7" s="11">
        <v>2</v>
      </c>
      <c r="N7" s="11">
        <v>3</v>
      </c>
      <c r="O7" s="11">
        <v>3</v>
      </c>
      <c r="P7" s="11">
        <v>3</v>
      </c>
      <c r="Q7" s="11">
        <v>3</v>
      </c>
      <c r="R7" s="11">
        <v>3</v>
      </c>
      <c r="S7" s="11">
        <v>2</v>
      </c>
      <c r="T7" s="11">
        <v>2</v>
      </c>
      <c r="U7" s="11">
        <v>3</v>
      </c>
      <c r="V7" s="11">
        <v>3</v>
      </c>
      <c r="W7" s="11">
        <v>2</v>
      </c>
      <c r="X7" s="2">
        <f t="shared" si="0"/>
        <v>58</v>
      </c>
      <c r="Y7" s="11">
        <f t="shared" si="1"/>
        <v>2.6363636363636362</v>
      </c>
      <c r="Z7" s="11">
        <v>2</v>
      </c>
      <c r="AA7" s="11">
        <v>2</v>
      </c>
      <c r="AB7" s="11">
        <v>1</v>
      </c>
      <c r="AC7" s="11">
        <v>2</v>
      </c>
      <c r="AD7" s="11">
        <v>2</v>
      </c>
      <c r="AE7" s="11">
        <v>2</v>
      </c>
      <c r="AF7" s="11">
        <v>1</v>
      </c>
      <c r="AG7" s="11">
        <v>2</v>
      </c>
      <c r="AH7" s="11">
        <v>2</v>
      </c>
      <c r="AI7" s="11">
        <v>2</v>
      </c>
      <c r="AJ7" s="11">
        <v>2</v>
      </c>
      <c r="AK7" s="11">
        <v>2</v>
      </c>
      <c r="AL7" s="11">
        <v>2</v>
      </c>
      <c r="AM7" s="11">
        <v>2</v>
      </c>
      <c r="AN7" s="11">
        <v>2</v>
      </c>
      <c r="AO7" s="11">
        <v>2</v>
      </c>
      <c r="AP7" s="11">
        <v>2</v>
      </c>
      <c r="AQ7" s="11">
        <v>2</v>
      </c>
      <c r="AR7" s="11">
        <v>2</v>
      </c>
      <c r="AS7" s="11">
        <v>2</v>
      </c>
      <c r="AT7" s="11">
        <v>2</v>
      </c>
      <c r="AU7" s="11">
        <v>2</v>
      </c>
      <c r="AV7" s="2">
        <f t="shared" si="2"/>
        <v>42</v>
      </c>
      <c r="AW7" s="11">
        <f t="shared" si="3"/>
        <v>1.9090909090909092</v>
      </c>
      <c r="AX7" s="11">
        <v>2</v>
      </c>
      <c r="AY7" s="11">
        <v>2</v>
      </c>
      <c r="AZ7" s="11">
        <v>2</v>
      </c>
      <c r="BA7" s="11">
        <v>2</v>
      </c>
      <c r="BB7" s="11">
        <v>2</v>
      </c>
      <c r="BC7" s="11">
        <v>2</v>
      </c>
      <c r="BD7" s="11">
        <v>2</v>
      </c>
      <c r="BE7" s="11">
        <v>2</v>
      </c>
      <c r="BF7" s="11">
        <v>2</v>
      </c>
      <c r="BG7" s="11">
        <v>2</v>
      </c>
      <c r="BH7" s="11">
        <v>2</v>
      </c>
      <c r="BI7" s="11">
        <v>2</v>
      </c>
      <c r="BJ7" s="11">
        <v>2</v>
      </c>
      <c r="BK7" s="11">
        <v>2</v>
      </c>
      <c r="BL7" s="11">
        <v>2</v>
      </c>
      <c r="BM7" s="11">
        <v>2</v>
      </c>
      <c r="BN7" s="11">
        <v>2</v>
      </c>
      <c r="BO7" s="11">
        <v>2</v>
      </c>
      <c r="BP7" s="11">
        <v>2</v>
      </c>
      <c r="BQ7" s="11">
        <v>3</v>
      </c>
      <c r="BR7" s="11">
        <v>2</v>
      </c>
      <c r="BS7" s="11">
        <v>2</v>
      </c>
      <c r="BT7" s="2">
        <f t="shared" si="4"/>
        <v>45</v>
      </c>
      <c r="BU7">
        <f t="shared" si="5"/>
        <v>2.0454545454545454</v>
      </c>
    </row>
    <row r="8" spans="2:73" x14ac:dyDescent="0.25">
      <c r="B8" s="10">
        <v>4</v>
      </c>
      <c r="C8" s="11">
        <v>4</v>
      </c>
      <c r="D8" s="11">
        <v>3</v>
      </c>
      <c r="E8" s="11">
        <v>3</v>
      </c>
      <c r="F8" s="11">
        <v>4</v>
      </c>
      <c r="G8" s="11">
        <v>3</v>
      </c>
      <c r="H8" s="11">
        <v>3</v>
      </c>
      <c r="I8" s="11">
        <v>4</v>
      </c>
      <c r="J8" s="11">
        <v>3</v>
      </c>
      <c r="K8" s="11">
        <v>4</v>
      </c>
      <c r="L8" s="11">
        <v>4</v>
      </c>
      <c r="M8" s="11">
        <v>3</v>
      </c>
      <c r="N8" s="11">
        <v>3</v>
      </c>
      <c r="O8" s="11">
        <v>3</v>
      </c>
      <c r="P8" s="11">
        <v>3</v>
      </c>
      <c r="Q8" s="11">
        <v>4</v>
      </c>
      <c r="R8" s="11">
        <v>3</v>
      </c>
      <c r="S8" s="11">
        <v>3</v>
      </c>
      <c r="T8" s="11">
        <v>3</v>
      </c>
      <c r="U8" s="11">
        <v>3</v>
      </c>
      <c r="V8" s="11">
        <v>3</v>
      </c>
      <c r="W8" s="11">
        <v>3</v>
      </c>
      <c r="X8" s="2">
        <f t="shared" si="0"/>
        <v>73</v>
      </c>
      <c r="Y8" s="11">
        <f t="shared" si="1"/>
        <v>3.3181818181818183</v>
      </c>
      <c r="Z8" s="11">
        <v>3</v>
      </c>
      <c r="AA8" s="11">
        <v>4</v>
      </c>
      <c r="AB8" s="11">
        <v>4</v>
      </c>
      <c r="AC8" s="11">
        <v>3</v>
      </c>
      <c r="AD8" s="11">
        <v>3</v>
      </c>
      <c r="AE8" s="11">
        <v>3</v>
      </c>
      <c r="AF8" s="11">
        <v>3</v>
      </c>
      <c r="AG8" s="11">
        <v>3</v>
      </c>
      <c r="AH8" s="11">
        <v>3</v>
      </c>
      <c r="AI8" s="11">
        <v>2</v>
      </c>
      <c r="AJ8" s="11">
        <v>3</v>
      </c>
      <c r="AK8" s="11">
        <v>3</v>
      </c>
      <c r="AL8" s="11">
        <v>3</v>
      </c>
      <c r="AM8" s="11">
        <v>4</v>
      </c>
      <c r="AN8" s="11">
        <v>4</v>
      </c>
      <c r="AO8" s="11">
        <v>3</v>
      </c>
      <c r="AP8" s="11">
        <v>3</v>
      </c>
      <c r="AQ8" s="11">
        <v>3</v>
      </c>
      <c r="AR8" s="11">
        <v>3</v>
      </c>
      <c r="AS8" s="11">
        <v>3</v>
      </c>
      <c r="AT8" s="11">
        <v>3</v>
      </c>
      <c r="AU8" s="11">
        <v>3</v>
      </c>
      <c r="AV8" s="2">
        <f t="shared" si="2"/>
        <v>69</v>
      </c>
      <c r="AW8" s="11">
        <f t="shared" si="3"/>
        <v>3.1363636363636362</v>
      </c>
      <c r="AX8" s="11">
        <v>3</v>
      </c>
      <c r="AY8" s="11">
        <v>3</v>
      </c>
      <c r="AZ8" s="11">
        <v>3</v>
      </c>
      <c r="BA8" s="11">
        <v>3</v>
      </c>
      <c r="BB8" s="11">
        <v>3</v>
      </c>
      <c r="BC8" s="11">
        <v>3</v>
      </c>
      <c r="BD8" s="11">
        <v>3</v>
      </c>
      <c r="BE8" s="11">
        <v>3</v>
      </c>
      <c r="BF8" s="11">
        <v>2</v>
      </c>
      <c r="BG8" s="11">
        <v>3</v>
      </c>
      <c r="BH8" s="11">
        <v>2</v>
      </c>
      <c r="BI8" s="11">
        <v>2</v>
      </c>
      <c r="BJ8" s="11">
        <v>3</v>
      </c>
      <c r="BK8" s="11">
        <v>2</v>
      </c>
      <c r="BL8" s="11">
        <v>3</v>
      </c>
      <c r="BM8" s="11">
        <v>3</v>
      </c>
      <c r="BN8" s="11">
        <v>3</v>
      </c>
      <c r="BO8" s="11">
        <v>3</v>
      </c>
      <c r="BP8" s="11">
        <v>3</v>
      </c>
      <c r="BQ8" s="11">
        <v>2</v>
      </c>
      <c r="BR8" s="11">
        <v>3</v>
      </c>
      <c r="BS8" s="11">
        <v>2</v>
      </c>
      <c r="BT8" s="2">
        <f t="shared" si="4"/>
        <v>60</v>
      </c>
      <c r="BU8">
        <f t="shared" si="5"/>
        <v>2.7272727272727271</v>
      </c>
    </row>
    <row r="9" spans="2:73" x14ac:dyDescent="0.25">
      <c r="B9" s="10">
        <v>4</v>
      </c>
      <c r="C9" s="11">
        <v>4</v>
      </c>
      <c r="D9" s="11">
        <v>4</v>
      </c>
      <c r="E9" s="11">
        <v>4</v>
      </c>
      <c r="F9" s="11">
        <v>4</v>
      </c>
      <c r="G9" s="11">
        <v>4</v>
      </c>
      <c r="H9" s="11">
        <v>3</v>
      </c>
      <c r="I9" s="11">
        <v>4</v>
      </c>
      <c r="J9" s="11">
        <v>4</v>
      </c>
      <c r="K9" s="11">
        <v>4</v>
      </c>
      <c r="L9" s="11">
        <v>4</v>
      </c>
      <c r="M9" s="11">
        <v>4</v>
      </c>
      <c r="N9" s="11">
        <v>4</v>
      </c>
      <c r="O9" s="11">
        <v>4</v>
      </c>
      <c r="P9" s="11">
        <v>4</v>
      </c>
      <c r="Q9" s="11">
        <v>4</v>
      </c>
      <c r="R9" s="11">
        <v>4</v>
      </c>
      <c r="S9" s="11">
        <v>4</v>
      </c>
      <c r="T9" s="11">
        <v>3</v>
      </c>
      <c r="U9" s="11">
        <v>4</v>
      </c>
      <c r="V9" s="11">
        <v>4</v>
      </c>
      <c r="W9" s="11">
        <v>4</v>
      </c>
      <c r="X9" s="2">
        <f t="shared" si="0"/>
        <v>86</v>
      </c>
      <c r="Y9" s="11">
        <f t="shared" si="1"/>
        <v>3.9090909090909092</v>
      </c>
      <c r="Z9" s="11">
        <v>3</v>
      </c>
      <c r="AA9" s="11">
        <v>3</v>
      </c>
      <c r="AB9" s="11">
        <v>2</v>
      </c>
      <c r="AC9" s="11">
        <v>2</v>
      </c>
      <c r="AD9" s="11">
        <v>3</v>
      </c>
      <c r="AE9" s="11">
        <v>2</v>
      </c>
      <c r="AF9" s="11">
        <v>3</v>
      </c>
      <c r="AG9" s="11">
        <v>3</v>
      </c>
      <c r="AH9" s="11">
        <v>3</v>
      </c>
      <c r="AI9" s="11">
        <v>3</v>
      </c>
      <c r="AJ9" s="11">
        <v>3</v>
      </c>
      <c r="AK9" s="11">
        <v>3</v>
      </c>
      <c r="AL9" s="11">
        <v>3</v>
      </c>
      <c r="AM9" s="11">
        <v>2</v>
      </c>
      <c r="AN9" s="11">
        <v>2</v>
      </c>
      <c r="AO9" s="11">
        <v>3</v>
      </c>
      <c r="AP9" s="11">
        <v>2</v>
      </c>
      <c r="AQ9" s="11">
        <v>3</v>
      </c>
      <c r="AR9" s="11">
        <v>3</v>
      </c>
      <c r="AS9" s="11">
        <v>3</v>
      </c>
      <c r="AT9" s="11">
        <v>3</v>
      </c>
      <c r="AU9" s="11">
        <v>3</v>
      </c>
      <c r="AV9" s="2">
        <f t="shared" si="2"/>
        <v>60</v>
      </c>
      <c r="AW9" s="11">
        <f t="shared" si="3"/>
        <v>2.7272727272727271</v>
      </c>
      <c r="AX9" s="11">
        <v>3</v>
      </c>
      <c r="AY9" s="11">
        <v>4</v>
      </c>
      <c r="AZ9" s="11">
        <v>3</v>
      </c>
      <c r="BA9" s="11">
        <v>4</v>
      </c>
      <c r="BB9" s="11">
        <v>4</v>
      </c>
      <c r="BC9" s="11">
        <v>4</v>
      </c>
      <c r="BD9" s="11">
        <v>3</v>
      </c>
      <c r="BE9" s="11">
        <v>3</v>
      </c>
      <c r="BF9" s="11">
        <v>3</v>
      </c>
      <c r="BG9" s="11">
        <v>3</v>
      </c>
      <c r="BH9" s="11">
        <v>3</v>
      </c>
      <c r="BI9" s="11">
        <v>4</v>
      </c>
      <c r="BJ9" s="11">
        <v>4</v>
      </c>
      <c r="BK9" s="11">
        <v>4</v>
      </c>
      <c r="BL9" s="11">
        <v>3</v>
      </c>
      <c r="BM9" s="11">
        <v>3</v>
      </c>
      <c r="BN9" s="11">
        <v>3</v>
      </c>
      <c r="BO9" s="11">
        <v>4</v>
      </c>
      <c r="BP9" s="11">
        <v>3</v>
      </c>
      <c r="BQ9" s="11">
        <v>4</v>
      </c>
      <c r="BR9" s="11">
        <v>3</v>
      </c>
      <c r="BS9" s="11">
        <v>4</v>
      </c>
      <c r="BT9" s="2">
        <f t="shared" si="4"/>
        <v>76</v>
      </c>
      <c r="BU9">
        <f t="shared" si="5"/>
        <v>3.4545454545454546</v>
      </c>
    </row>
    <row r="10" spans="2:73" x14ac:dyDescent="0.25">
      <c r="B10" s="10">
        <v>1</v>
      </c>
      <c r="C10" s="11">
        <v>1</v>
      </c>
      <c r="D10" s="11">
        <v>1</v>
      </c>
      <c r="E10" s="11">
        <v>1</v>
      </c>
      <c r="F10" s="11">
        <v>1</v>
      </c>
      <c r="G10" s="11">
        <v>2</v>
      </c>
      <c r="H10" s="11">
        <v>1</v>
      </c>
      <c r="I10" s="11">
        <v>1</v>
      </c>
      <c r="J10" s="11">
        <v>1</v>
      </c>
      <c r="K10" s="11">
        <v>1</v>
      </c>
      <c r="L10" s="11">
        <v>1</v>
      </c>
      <c r="M10" s="11">
        <v>1</v>
      </c>
      <c r="N10" s="11">
        <v>1</v>
      </c>
      <c r="O10" s="11">
        <v>1</v>
      </c>
      <c r="P10" s="11">
        <v>1</v>
      </c>
      <c r="Q10" s="11">
        <v>1</v>
      </c>
      <c r="R10" s="11">
        <v>1</v>
      </c>
      <c r="S10" s="11">
        <v>1</v>
      </c>
      <c r="T10" s="11">
        <v>1</v>
      </c>
      <c r="U10" s="11">
        <v>1</v>
      </c>
      <c r="V10" s="11">
        <v>1</v>
      </c>
      <c r="W10" s="11">
        <v>1</v>
      </c>
      <c r="X10" s="2">
        <f t="shared" si="0"/>
        <v>23</v>
      </c>
      <c r="Y10" s="11">
        <f t="shared" si="1"/>
        <v>1.0454545454545454</v>
      </c>
      <c r="Z10" s="11">
        <v>1</v>
      </c>
      <c r="AA10" s="11">
        <v>2</v>
      </c>
      <c r="AB10" s="11">
        <v>1</v>
      </c>
      <c r="AC10" s="11">
        <v>2</v>
      </c>
      <c r="AD10" s="11">
        <v>2</v>
      </c>
      <c r="AE10" s="11">
        <v>1</v>
      </c>
      <c r="AF10" s="11">
        <v>2</v>
      </c>
      <c r="AG10" s="11">
        <v>2</v>
      </c>
      <c r="AH10" s="11">
        <v>2</v>
      </c>
      <c r="AI10" s="11">
        <v>2</v>
      </c>
      <c r="AJ10" s="11">
        <v>2</v>
      </c>
      <c r="AK10" s="11">
        <v>2</v>
      </c>
      <c r="AL10" s="11">
        <v>2</v>
      </c>
      <c r="AM10" s="11">
        <v>2</v>
      </c>
      <c r="AN10" s="11">
        <v>2</v>
      </c>
      <c r="AO10" s="11">
        <v>1</v>
      </c>
      <c r="AP10" s="11">
        <v>1</v>
      </c>
      <c r="AQ10" s="11">
        <v>1</v>
      </c>
      <c r="AR10" s="11">
        <v>1</v>
      </c>
      <c r="AS10" s="11">
        <v>2</v>
      </c>
      <c r="AT10" s="11">
        <v>1</v>
      </c>
      <c r="AU10" s="11">
        <v>1</v>
      </c>
      <c r="AV10" s="2">
        <f t="shared" si="2"/>
        <v>35</v>
      </c>
      <c r="AW10" s="11">
        <f t="shared" si="3"/>
        <v>1.5909090909090908</v>
      </c>
      <c r="AX10" s="11">
        <v>2</v>
      </c>
      <c r="AY10" s="11">
        <v>2</v>
      </c>
      <c r="AZ10" s="11">
        <v>2</v>
      </c>
      <c r="BA10" s="11">
        <v>2</v>
      </c>
      <c r="BB10" s="11">
        <v>2</v>
      </c>
      <c r="BC10" s="11">
        <v>2</v>
      </c>
      <c r="BD10" s="11">
        <v>2</v>
      </c>
      <c r="BE10" s="11">
        <v>3</v>
      </c>
      <c r="BF10" s="11">
        <v>2</v>
      </c>
      <c r="BG10" s="11">
        <v>1</v>
      </c>
      <c r="BH10" s="11">
        <v>3</v>
      </c>
      <c r="BI10" s="11">
        <v>2</v>
      </c>
      <c r="BJ10" s="11">
        <v>3</v>
      </c>
      <c r="BK10" s="11">
        <v>3</v>
      </c>
      <c r="BL10" s="11">
        <v>3</v>
      </c>
      <c r="BM10" s="11">
        <v>2</v>
      </c>
      <c r="BN10" s="11">
        <v>2</v>
      </c>
      <c r="BO10" s="11">
        <v>2</v>
      </c>
      <c r="BP10" s="11">
        <v>2</v>
      </c>
      <c r="BQ10" s="11">
        <v>2</v>
      </c>
      <c r="BR10" s="11">
        <v>2</v>
      </c>
      <c r="BS10" s="11">
        <v>2</v>
      </c>
      <c r="BT10" s="2">
        <f t="shared" si="4"/>
        <v>48</v>
      </c>
      <c r="BU10">
        <f t="shared" si="5"/>
        <v>2.1818181818181817</v>
      </c>
    </row>
    <row r="11" spans="2:73" x14ac:dyDescent="0.25">
      <c r="B11" s="10">
        <v>3</v>
      </c>
      <c r="C11" s="11">
        <v>3</v>
      </c>
      <c r="D11" s="11">
        <v>3</v>
      </c>
      <c r="E11" s="11">
        <v>3</v>
      </c>
      <c r="F11" s="11">
        <v>3</v>
      </c>
      <c r="G11" s="11">
        <v>3</v>
      </c>
      <c r="H11" s="11">
        <v>3</v>
      </c>
      <c r="I11" s="11">
        <v>3</v>
      </c>
      <c r="J11" s="11">
        <v>3</v>
      </c>
      <c r="K11" s="11">
        <v>3</v>
      </c>
      <c r="L11" s="11">
        <v>3</v>
      </c>
      <c r="M11" s="11">
        <v>3</v>
      </c>
      <c r="N11" s="11">
        <v>3</v>
      </c>
      <c r="O11" s="11">
        <v>3</v>
      </c>
      <c r="P11" s="11">
        <v>3</v>
      </c>
      <c r="Q11" s="11">
        <v>3</v>
      </c>
      <c r="R11" s="11">
        <v>3</v>
      </c>
      <c r="S11" s="11">
        <v>3</v>
      </c>
      <c r="T11" s="11">
        <v>3</v>
      </c>
      <c r="U11" s="11">
        <v>3</v>
      </c>
      <c r="V11" s="11">
        <v>3</v>
      </c>
      <c r="W11" s="11">
        <v>3</v>
      </c>
      <c r="X11" s="2">
        <f t="shared" si="0"/>
        <v>66</v>
      </c>
      <c r="Y11" s="11">
        <f t="shared" si="1"/>
        <v>3</v>
      </c>
      <c r="Z11" s="11">
        <v>4</v>
      </c>
      <c r="AA11" s="11">
        <v>4</v>
      </c>
      <c r="AB11" s="11">
        <v>4</v>
      </c>
      <c r="AC11" s="11">
        <v>3</v>
      </c>
      <c r="AD11" s="11">
        <v>4</v>
      </c>
      <c r="AE11" s="11">
        <v>3</v>
      </c>
      <c r="AF11" s="11">
        <v>4</v>
      </c>
      <c r="AG11" s="11">
        <v>4</v>
      </c>
      <c r="AH11" s="11">
        <v>4</v>
      </c>
      <c r="AI11" s="11">
        <v>3</v>
      </c>
      <c r="AJ11" s="11">
        <v>3</v>
      </c>
      <c r="AK11" s="11">
        <v>4</v>
      </c>
      <c r="AL11" s="11">
        <v>4</v>
      </c>
      <c r="AM11" s="11">
        <v>4</v>
      </c>
      <c r="AN11" s="11">
        <v>4</v>
      </c>
      <c r="AO11" s="11">
        <v>3</v>
      </c>
      <c r="AP11" s="11">
        <v>4</v>
      </c>
      <c r="AQ11" s="11">
        <v>4</v>
      </c>
      <c r="AR11" s="11">
        <v>3</v>
      </c>
      <c r="AS11" s="11">
        <v>3</v>
      </c>
      <c r="AT11" s="11">
        <v>3</v>
      </c>
      <c r="AU11" s="11">
        <v>3</v>
      </c>
      <c r="AV11" s="2">
        <f t="shared" si="2"/>
        <v>79</v>
      </c>
      <c r="AW11" s="11">
        <f t="shared" si="3"/>
        <v>3.5909090909090908</v>
      </c>
      <c r="AX11" s="11">
        <v>3</v>
      </c>
      <c r="AY11" s="11">
        <v>3</v>
      </c>
      <c r="AZ11" s="11">
        <v>3</v>
      </c>
      <c r="BA11" s="11">
        <v>3</v>
      </c>
      <c r="BB11" s="11">
        <v>3</v>
      </c>
      <c r="BC11" s="11">
        <v>3</v>
      </c>
      <c r="BD11" s="11">
        <v>3</v>
      </c>
      <c r="BE11" s="11">
        <v>3</v>
      </c>
      <c r="BF11" s="11">
        <v>3</v>
      </c>
      <c r="BG11" s="11">
        <v>3</v>
      </c>
      <c r="BH11" s="11">
        <v>3</v>
      </c>
      <c r="BI11" s="11">
        <v>3</v>
      </c>
      <c r="BJ11" s="11">
        <v>3</v>
      </c>
      <c r="BK11" s="11">
        <v>3</v>
      </c>
      <c r="BL11" s="11">
        <v>3</v>
      </c>
      <c r="BM11" s="11">
        <v>3</v>
      </c>
      <c r="BN11" s="11">
        <v>3</v>
      </c>
      <c r="BO11" s="11">
        <v>3</v>
      </c>
      <c r="BP11" s="11">
        <v>2</v>
      </c>
      <c r="BQ11" s="11">
        <v>3</v>
      </c>
      <c r="BR11" s="11">
        <v>3</v>
      </c>
      <c r="BS11" s="11">
        <v>3</v>
      </c>
      <c r="BT11" s="2">
        <f t="shared" si="4"/>
        <v>65</v>
      </c>
      <c r="BU11">
        <f t="shared" si="5"/>
        <v>2.9545454545454546</v>
      </c>
    </row>
    <row r="12" spans="2:73" x14ac:dyDescent="0.25">
      <c r="B12" s="10">
        <v>4</v>
      </c>
      <c r="C12" s="11">
        <v>3</v>
      </c>
      <c r="D12" s="11">
        <v>3</v>
      </c>
      <c r="E12" s="11">
        <v>3</v>
      </c>
      <c r="F12" s="11">
        <v>3</v>
      </c>
      <c r="G12" s="11">
        <v>4</v>
      </c>
      <c r="H12" s="11">
        <v>3</v>
      </c>
      <c r="I12" s="11">
        <v>3</v>
      </c>
      <c r="J12" s="11">
        <v>4</v>
      </c>
      <c r="K12" s="11">
        <v>3</v>
      </c>
      <c r="L12" s="11">
        <v>4</v>
      </c>
      <c r="M12" s="11">
        <v>4</v>
      </c>
      <c r="N12" s="11">
        <v>3</v>
      </c>
      <c r="O12" s="11">
        <v>4</v>
      </c>
      <c r="P12" s="11">
        <v>3</v>
      </c>
      <c r="Q12" s="11">
        <v>3</v>
      </c>
      <c r="R12" s="11">
        <v>3</v>
      </c>
      <c r="S12" s="11">
        <v>3</v>
      </c>
      <c r="T12" s="11">
        <v>3</v>
      </c>
      <c r="U12" s="11">
        <v>3</v>
      </c>
      <c r="V12" s="11">
        <v>3</v>
      </c>
      <c r="W12" s="11">
        <v>4</v>
      </c>
      <c r="X12" s="2">
        <f t="shared" si="0"/>
        <v>73</v>
      </c>
      <c r="Y12" s="11">
        <f t="shared" si="1"/>
        <v>3.3181818181818183</v>
      </c>
      <c r="Z12" s="11">
        <v>3</v>
      </c>
      <c r="AA12" s="11">
        <v>3</v>
      </c>
      <c r="AB12" s="11">
        <v>3</v>
      </c>
      <c r="AC12" s="11">
        <v>2</v>
      </c>
      <c r="AD12" s="11">
        <v>3</v>
      </c>
      <c r="AE12" s="11">
        <v>3</v>
      </c>
      <c r="AF12" s="11">
        <v>3</v>
      </c>
      <c r="AG12" s="11">
        <v>3</v>
      </c>
      <c r="AH12" s="11">
        <v>3</v>
      </c>
      <c r="AI12" s="11">
        <v>2</v>
      </c>
      <c r="AJ12" s="11">
        <v>2</v>
      </c>
      <c r="AK12" s="11">
        <v>3</v>
      </c>
      <c r="AL12" s="11">
        <v>3</v>
      </c>
      <c r="AM12" s="11">
        <v>3</v>
      </c>
      <c r="AN12" s="11">
        <v>3</v>
      </c>
      <c r="AO12" s="11">
        <v>3</v>
      </c>
      <c r="AP12" s="11">
        <v>3</v>
      </c>
      <c r="AQ12" s="11">
        <v>3</v>
      </c>
      <c r="AR12" s="11">
        <v>3</v>
      </c>
      <c r="AS12" s="11">
        <v>3</v>
      </c>
      <c r="AT12" s="11">
        <v>3</v>
      </c>
      <c r="AU12" s="11">
        <v>3</v>
      </c>
      <c r="AV12" s="2">
        <f t="shared" si="2"/>
        <v>63</v>
      </c>
      <c r="AW12" s="11">
        <f t="shared" si="3"/>
        <v>2.8636363636363638</v>
      </c>
      <c r="AX12" s="11">
        <v>4</v>
      </c>
      <c r="AY12" s="11">
        <v>3</v>
      </c>
      <c r="AZ12" s="11">
        <v>3</v>
      </c>
      <c r="BA12" s="11">
        <v>4</v>
      </c>
      <c r="BB12" s="11">
        <v>3</v>
      </c>
      <c r="BC12" s="11">
        <v>4</v>
      </c>
      <c r="BD12" s="11">
        <v>3</v>
      </c>
      <c r="BE12" s="11">
        <v>4</v>
      </c>
      <c r="BF12" s="11">
        <v>4</v>
      </c>
      <c r="BG12" s="11">
        <v>3</v>
      </c>
      <c r="BH12" s="11">
        <v>2</v>
      </c>
      <c r="BI12" s="11">
        <v>3</v>
      </c>
      <c r="BJ12" s="11">
        <v>2</v>
      </c>
      <c r="BK12" s="11">
        <v>3</v>
      </c>
      <c r="BL12" s="11">
        <v>4</v>
      </c>
      <c r="BM12" s="11">
        <v>3</v>
      </c>
      <c r="BN12" s="11">
        <v>3</v>
      </c>
      <c r="BO12" s="11">
        <v>3</v>
      </c>
      <c r="BP12" s="11">
        <v>3</v>
      </c>
      <c r="BQ12" s="11">
        <v>4</v>
      </c>
      <c r="BR12" s="11">
        <v>4</v>
      </c>
      <c r="BS12" s="11">
        <v>2</v>
      </c>
      <c r="BT12" s="2">
        <f t="shared" si="4"/>
        <v>71</v>
      </c>
      <c r="BU12">
        <f t="shared" si="5"/>
        <v>3.2272727272727271</v>
      </c>
    </row>
    <row r="13" spans="2:73" x14ac:dyDescent="0.25">
      <c r="B13" s="10">
        <v>3</v>
      </c>
      <c r="C13" s="11">
        <v>3</v>
      </c>
      <c r="D13" s="11">
        <v>3</v>
      </c>
      <c r="E13" s="11">
        <v>3</v>
      </c>
      <c r="F13" s="11">
        <v>3</v>
      </c>
      <c r="G13" s="11">
        <v>3</v>
      </c>
      <c r="H13" s="11">
        <v>3</v>
      </c>
      <c r="I13" s="11">
        <v>3</v>
      </c>
      <c r="J13" s="11">
        <v>3</v>
      </c>
      <c r="K13" s="11">
        <v>4</v>
      </c>
      <c r="L13" s="11">
        <v>3</v>
      </c>
      <c r="M13" s="11">
        <v>3</v>
      </c>
      <c r="N13" s="11">
        <v>3</v>
      </c>
      <c r="O13" s="11">
        <v>3</v>
      </c>
      <c r="P13" s="11">
        <v>3</v>
      </c>
      <c r="Q13" s="11">
        <v>4</v>
      </c>
      <c r="R13" s="11">
        <v>3</v>
      </c>
      <c r="S13" s="11">
        <v>3</v>
      </c>
      <c r="T13" s="11">
        <v>3</v>
      </c>
      <c r="U13" s="11">
        <v>3</v>
      </c>
      <c r="V13" s="11">
        <v>3</v>
      </c>
      <c r="W13" s="11">
        <v>3</v>
      </c>
      <c r="X13" s="2">
        <f t="shared" si="0"/>
        <v>68</v>
      </c>
      <c r="Y13" s="11">
        <f t="shared" si="1"/>
        <v>3.0909090909090908</v>
      </c>
      <c r="Z13" s="11">
        <v>4</v>
      </c>
      <c r="AA13" s="11">
        <v>3</v>
      </c>
      <c r="AB13" s="11">
        <v>3</v>
      </c>
      <c r="AC13" s="11">
        <v>4</v>
      </c>
      <c r="AD13" s="11">
        <v>3</v>
      </c>
      <c r="AE13" s="11">
        <v>3</v>
      </c>
      <c r="AF13" s="11">
        <v>3</v>
      </c>
      <c r="AG13" s="11">
        <v>3</v>
      </c>
      <c r="AH13" s="11">
        <v>4</v>
      </c>
      <c r="AI13" s="11">
        <v>3</v>
      </c>
      <c r="AJ13" s="11">
        <v>3</v>
      </c>
      <c r="AK13" s="11">
        <v>3</v>
      </c>
      <c r="AL13" s="11">
        <v>3</v>
      </c>
      <c r="AM13" s="11">
        <v>3</v>
      </c>
      <c r="AN13" s="11">
        <v>4</v>
      </c>
      <c r="AO13" s="11">
        <v>4</v>
      </c>
      <c r="AP13" s="11">
        <v>4</v>
      </c>
      <c r="AQ13" s="11">
        <v>3</v>
      </c>
      <c r="AR13" s="11">
        <v>3</v>
      </c>
      <c r="AS13" s="11">
        <v>4</v>
      </c>
      <c r="AT13" s="11">
        <v>4</v>
      </c>
      <c r="AU13" s="11">
        <v>4</v>
      </c>
      <c r="AV13" s="2">
        <f t="shared" si="2"/>
        <v>75</v>
      </c>
      <c r="AW13" s="11">
        <f t="shared" si="3"/>
        <v>3.4090909090909092</v>
      </c>
      <c r="AX13" s="11">
        <v>2</v>
      </c>
      <c r="AY13" s="11">
        <v>2</v>
      </c>
      <c r="AZ13" s="11">
        <v>3</v>
      </c>
      <c r="BA13" s="11">
        <v>3</v>
      </c>
      <c r="BB13" s="11">
        <v>3</v>
      </c>
      <c r="BC13" s="11">
        <v>3</v>
      </c>
      <c r="BD13" s="11">
        <v>3</v>
      </c>
      <c r="BE13" s="11">
        <v>3</v>
      </c>
      <c r="BF13" s="11">
        <v>3</v>
      </c>
      <c r="BG13" s="11">
        <v>3</v>
      </c>
      <c r="BH13" s="11">
        <v>2</v>
      </c>
      <c r="BI13" s="11">
        <v>3</v>
      </c>
      <c r="BJ13" s="11">
        <v>3</v>
      </c>
      <c r="BK13" s="11">
        <v>3</v>
      </c>
      <c r="BL13" s="11">
        <v>2</v>
      </c>
      <c r="BM13" s="11">
        <v>3</v>
      </c>
      <c r="BN13" s="11">
        <v>2</v>
      </c>
      <c r="BO13" s="11">
        <v>3</v>
      </c>
      <c r="BP13" s="11">
        <v>3</v>
      </c>
      <c r="BQ13" s="11">
        <v>2</v>
      </c>
      <c r="BR13" s="11">
        <v>3</v>
      </c>
      <c r="BS13" s="11">
        <v>3</v>
      </c>
      <c r="BT13" s="2">
        <f t="shared" si="4"/>
        <v>60</v>
      </c>
      <c r="BU13">
        <f t="shared" si="5"/>
        <v>2.7272727272727271</v>
      </c>
    </row>
    <row r="14" spans="2:73" x14ac:dyDescent="0.25">
      <c r="B14" s="10">
        <v>4</v>
      </c>
      <c r="C14" s="11">
        <v>4</v>
      </c>
      <c r="D14" s="11">
        <v>3</v>
      </c>
      <c r="E14" s="11">
        <v>4</v>
      </c>
      <c r="F14" s="11">
        <v>3</v>
      </c>
      <c r="G14" s="11">
        <v>4</v>
      </c>
      <c r="H14" s="11">
        <v>3</v>
      </c>
      <c r="I14" s="11">
        <v>3</v>
      </c>
      <c r="J14" s="11">
        <v>3</v>
      </c>
      <c r="K14" s="11">
        <v>3</v>
      </c>
      <c r="L14" s="11">
        <v>3</v>
      </c>
      <c r="M14" s="11">
        <v>4</v>
      </c>
      <c r="N14" s="11">
        <v>3</v>
      </c>
      <c r="O14" s="11">
        <v>4</v>
      </c>
      <c r="P14" s="11">
        <v>3</v>
      </c>
      <c r="Q14" s="11">
        <v>3</v>
      </c>
      <c r="R14" s="11">
        <v>3</v>
      </c>
      <c r="S14" s="11">
        <v>3</v>
      </c>
      <c r="T14" s="11">
        <v>3</v>
      </c>
      <c r="U14" s="11">
        <v>3</v>
      </c>
      <c r="V14" s="11">
        <v>3</v>
      </c>
      <c r="W14" s="11">
        <v>4</v>
      </c>
      <c r="X14" s="2">
        <f t="shared" si="0"/>
        <v>73</v>
      </c>
      <c r="Y14" s="11">
        <f t="shared" si="1"/>
        <v>3.3181818181818183</v>
      </c>
      <c r="Z14" s="11">
        <v>3</v>
      </c>
      <c r="AA14" s="11">
        <v>3</v>
      </c>
      <c r="AB14" s="11">
        <v>3</v>
      </c>
      <c r="AC14" s="11">
        <v>3</v>
      </c>
      <c r="AD14" s="11">
        <v>3</v>
      </c>
      <c r="AE14" s="11">
        <v>3</v>
      </c>
      <c r="AF14" s="11">
        <v>2</v>
      </c>
      <c r="AG14" s="11">
        <v>3</v>
      </c>
      <c r="AH14" s="11">
        <v>3</v>
      </c>
      <c r="AI14" s="11">
        <v>3</v>
      </c>
      <c r="AJ14" s="11">
        <v>3</v>
      </c>
      <c r="AK14" s="11">
        <v>3</v>
      </c>
      <c r="AL14" s="11">
        <v>3</v>
      </c>
      <c r="AM14" s="11">
        <v>2</v>
      </c>
      <c r="AN14" s="11">
        <v>3</v>
      </c>
      <c r="AO14" s="11">
        <v>3</v>
      </c>
      <c r="AP14" s="11">
        <v>3</v>
      </c>
      <c r="AQ14" s="11">
        <v>3</v>
      </c>
      <c r="AR14" s="11">
        <v>3</v>
      </c>
      <c r="AS14" s="11">
        <v>3</v>
      </c>
      <c r="AT14" s="11">
        <v>3</v>
      </c>
      <c r="AU14" s="11">
        <v>3</v>
      </c>
      <c r="AV14" s="2">
        <f t="shared" si="2"/>
        <v>64</v>
      </c>
      <c r="AW14" s="11">
        <f t="shared" si="3"/>
        <v>2.9090909090909092</v>
      </c>
      <c r="AX14" s="11">
        <v>3</v>
      </c>
      <c r="AY14" s="11">
        <v>3</v>
      </c>
      <c r="AZ14" s="11">
        <v>3</v>
      </c>
      <c r="BA14" s="11">
        <v>3</v>
      </c>
      <c r="BB14" s="11">
        <v>3</v>
      </c>
      <c r="BC14" s="11">
        <v>3</v>
      </c>
      <c r="BD14" s="11">
        <v>3</v>
      </c>
      <c r="BE14" s="11">
        <v>3</v>
      </c>
      <c r="BF14" s="11">
        <v>3</v>
      </c>
      <c r="BG14" s="11">
        <v>3</v>
      </c>
      <c r="BH14" s="11">
        <v>4</v>
      </c>
      <c r="BI14" s="11">
        <v>4</v>
      </c>
      <c r="BJ14" s="11">
        <v>4</v>
      </c>
      <c r="BK14" s="11">
        <v>3</v>
      </c>
      <c r="BL14" s="11">
        <v>4</v>
      </c>
      <c r="BM14" s="11">
        <v>4</v>
      </c>
      <c r="BN14" s="11">
        <v>3</v>
      </c>
      <c r="BO14" s="11">
        <v>4</v>
      </c>
      <c r="BP14" s="11">
        <v>3</v>
      </c>
      <c r="BQ14" s="11">
        <v>3</v>
      </c>
      <c r="BR14" s="11">
        <v>3</v>
      </c>
      <c r="BS14" s="11">
        <v>3</v>
      </c>
      <c r="BT14" s="2">
        <f t="shared" si="4"/>
        <v>72</v>
      </c>
      <c r="BU14">
        <f t="shared" si="5"/>
        <v>3.2727272727272729</v>
      </c>
    </row>
    <row r="15" spans="2:73" x14ac:dyDescent="0.25">
      <c r="B15" s="10">
        <v>2</v>
      </c>
      <c r="C15" s="11">
        <v>2</v>
      </c>
      <c r="D15" s="11">
        <v>2</v>
      </c>
      <c r="E15" s="11">
        <v>2</v>
      </c>
      <c r="F15" s="11">
        <v>2</v>
      </c>
      <c r="G15" s="11">
        <v>2</v>
      </c>
      <c r="H15" s="11">
        <v>2</v>
      </c>
      <c r="I15" s="11">
        <v>2</v>
      </c>
      <c r="J15" s="11">
        <v>2</v>
      </c>
      <c r="K15" s="11">
        <v>2</v>
      </c>
      <c r="L15" s="11">
        <v>2</v>
      </c>
      <c r="M15" s="11">
        <v>2</v>
      </c>
      <c r="N15" s="11">
        <v>2</v>
      </c>
      <c r="O15" s="11">
        <v>2</v>
      </c>
      <c r="P15" s="11">
        <v>2</v>
      </c>
      <c r="Q15" s="11">
        <v>2</v>
      </c>
      <c r="R15" s="11">
        <v>2</v>
      </c>
      <c r="S15" s="11">
        <v>2</v>
      </c>
      <c r="T15" s="11">
        <v>2</v>
      </c>
      <c r="U15" s="11">
        <v>2</v>
      </c>
      <c r="V15" s="11">
        <v>2</v>
      </c>
      <c r="W15" s="11">
        <v>2</v>
      </c>
      <c r="X15" s="2">
        <f t="shared" si="0"/>
        <v>44</v>
      </c>
      <c r="Y15" s="11">
        <f t="shared" si="1"/>
        <v>2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4</v>
      </c>
      <c r="AL15" s="11">
        <v>4</v>
      </c>
      <c r="AM15" s="11">
        <v>3</v>
      </c>
      <c r="AN15" s="11">
        <v>2</v>
      </c>
      <c r="AO15" s="11">
        <v>3</v>
      </c>
      <c r="AP15" s="11">
        <v>4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2">
        <f t="shared" si="2"/>
        <v>68</v>
      </c>
      <c r="AW15" s="11">
        <f t="shared" si="3"/>
        <v>3.0909090909090908</v>
      </c>
      <c r="AX15" s="11">
        <v>3</v>
      </c>
      <c r="AY15" s="11">
        <v>3</v>
      </c>
      <c r="AZ15" s="11">
        <v>4</v>
      </c>
      <c r="BA15" s="11">
        <v>2</v>
      </c>
      <c r="BB15" s="11">
        <v>3</v>
      </c>
      <c r="BC15" s="11">
        <v>3</v>
      </c>
      <c r="BD15" s="11">
        <v>2</v>
      </c>
      <c r="BE15" s="11">
        <v>3</v>
      </c>
      <c r="BF15" s="11">
        <v>3</v>
      </c>
      <c r="BG15" s="11">
        <v>3</v>
      </c>
      <c r="BH15" s="11">
        <v>3</v>
      </c>
      <c r="BI15" s="11">
        <v>2</v>
      </c>
      <c r="BJ15" s="11">
        <v>3</v>
      </c>
      <c r="BK15" s="11">
        <v>3</v>
      </c>
      <c r="BL15" s="11">
        <v>3</v>
      </c>
      <c r="BM15" s="11">
        <v>3</v>
      </c>
      <c r="BN15" s="11">
        <v>2</v>
      </c>
      <c r="BO15" s="11">
        <v>3</v>
      </c>
      <c r="BP15" s="11">
        <v>2</v>
      </c>
      <c r="BQ15" s="11">
        <v>3</v>
      </c>
      <c r="BR15" s="11">
        <v>3</v>
      </c>
      <c r="BS15" s="11">
        <v>3</v>
      </c>
      <c r="BT15" s="2">
        <f t="shared" si="4"/>
        <v>62</v>
      </c>
      <c r="BU15">
        <f t="shared" si="5"/>
        <v>2.8181818181818183</v>
      </c>
    </row>
    <row r="16" spans="2:73" x14ac:dyDescent="0.25">
      <c r="B16" s="10">
        <v>4</v>
      </c>
      <c r="C16" s="11">
        <v>4</v>
      </c>
      <c r="D16" s="11">
        <v>4</v>
      </c>
      <c r="E16" s="11">
        <v>4</v>
      </c>
      <c r="F16" s="11">
        <v>4</v>
      </c>
      <c r="G16" s="11">
        <v>3</v>
      </c>
      <c r="H16" s="11">
        <v>3</v>
      </c>
      <c r="I16" s="11">
        <v>4</v>
      </c>
      <c r="J16" s="11">
        <v>4</v>
      </c>
      <c r="K16" s="11">
        <v>4</v>
      </c>
      <c r="L16" s="11">
        <v>3</v>
      </c>
      <c r="M16" s="11">
        <v>4</v>
      </c>
      <c r="N16" s="11">
        <v>4</v>
      </c>
      <c r="O16" s="11">
        <v>4</v>
      </c>
      <c r="P16" s="11">
        <v>4</v>
      </c>
      <c r="Q16" s="11">
        <v>4</v>
      </c>
      <c r="R16" s="11">
        <v>3</v>
      </c>
      <c r="S16" s="11">
        <v>4</v>
      </c>
      <c r="T16" s="11">
        <v>3</v>
      </c>
      <c r="U16" s="11">
        <v>4</v>
      </c>
      <c r="V16" s="11">
        <v>4</v>
      </c>
      <c r="W16" s="11">
        <v>4</v>
      </c>
      <c r="X16" s="2">
        <f t="shared" si="0"/>
        <v>83</v>
      </c>
      <c r="Y16" s="11">
        <f t="shared" si="1"/>
        <v>3.7727272727272729</v>
      </c>
      <c r="Z16" s="11">
        <v>2</v>
      </c>
      <c r="AA16" s="11">
        <v>2</v>
      </c>
      <c r="AB16" s="11">
        <v>2</v>
      </c>
      <c r="AC16" s="11">
        <v>2</v>
      </c>
      <c r="AD16" s="11">
        <v>2</v>
      </c>
      <c r="AE16" s="11">
        <v>2</v>
      </c>
      <c r="AF16" s="11">
        <v>2</v>
      </c>
      <c r="AG16" s="11">
        <v>2</v>
      </c>
      <c r="AH16" s="11">
        <v>2</v>
      </c>
      <c r="AI16" s="11">
        <v>2</v>
      </c>
      <c r="AJ16" s="11">
        <v>2</v>
      </c>
      <c r="AK16" s="11">
        <v>2</v>
      </c>
      <c r="AL16" s="11">
        <v>2</v>
      </c>
      <c r="AM16" s="11">
        <v>2</v>
      </c>
      <c r="AN16" s="11">
        <v>2</v>
      </c>
      <c r="AO16" s="11">
        <v>2</v>
      </c>
      <c r="AP16" s="11">
        <v>2</v>
      </c>
      <c r="AQ16" s="11">
        <v>2</v>
      </c>
      <c r="AR16" s="11">
        <v>2</v>
      </c>
      <c r="AS16" s="11">
        <v>2</v>
      </c>
      <c r="AT16" s="11">
        <v>2</v>
      </c>
      <c r="AU16" s="11">
        <v>2</v>
      </c>
      <c r="AV16" s="2">
        <f t="shared" si="2"/>
        <v>44</v>
      </c>
      <c r="AW16" s="11">
        <f t="shared" si="3"/>
        <v>2</v>
      </c>
      <c r="AX16" s="11">
        <v>2</v>
      </c>
      <c r="AY16" s="11">
        <v>2</v>
      </c>
      <c r="AZ16" s="11">
        <v>2</v>
      </c>
      <c r="BA16" s="11">
        <v>3</v>
      </c>
      <c r="BB16" s="11">
        <v>3</v>
      </c>
      <c r="BC16" s="11">
        <v>2</v>
      </c>
      <c r="BD16" s="11">
        <v>3</v>
      </c>
      <c r="BE16" s="11">
        <v>3</v>
      </c>
      <c r="BF16" s="11">
        <v>2</v>
      </c>
      <c r="BG16" s="11">
        <v>2</v>
      </c>
      <c r="BH16" s="11">
        <v>3</v>
      </c>
      <c r="BI16" s="11">
        <v>2</v>
      </c>
      <c r="BJ16" s="11">
        <v>2</v>
      </c>
      <c r="BK16" s="11">
        <v>2</v>
      </c>
      <c r="BL16" s="11">
        <v>2</v>
      </c>
      <c r="BM16" s="11">
        <v>2</v>
      </c>
      <c r="BN16" s="11">
        <v>2</v>
      </c>
      <c r="BO16" s="11">
        <v>2</v>
      </c>
      <c r="BP16" s="11">
        <v>2</v>
      </c>
      <c r="BQ16" s="11">
        <v>3</v>
      </c>
      <c r="BR16" s="11">
        <v>3</v>
      </c>
      <c r="BS16" s="11">
        <v>2</v>
      </c>
      <c r="BT16" s="2">
        <f t="shared" si="4"/>
        <v>51</v>
      </c>
      <c r="BU16">
        <f t="shared" si="5"/>
        <v>2.3181818181818183</v>
      </c>
    </row>
    <row r="17" spans="2:73" x14ac:dyDescent="0.25">
      <c r="B17" s="10">
        <v>3</v>
      </c>
      <c r="C17" s="11">
        <v>4</v>
      </c>
      <c r="D17" s="11">
        <v>4</v>
      </c>
      <c r="E17" s="11">
        <v>3</v>
      </c>
      <c r="F17" s="11">
        <v>4</v>
      </c>
      <c r="G17" s="11">
        <v>4</v>
      </c>
      <c r="H17" s="11">
        <v>3</v>
      </c>
      <c r="I17" s="11">
        <v>4</v>
      </c>
      <c r="J17" s="11">
        <v>3</v>
      </c>
      <c r="K17" s="11">
        <v>4</v>
      </c>
      <c r="L17" s="11">
        <v>4</v>
      </c>
      <c r="M17" s="11">
        <v>4</v>
      </c>
      <c r="N17" s="11">
        <v>4</v>
      </c>
      <c r="O17" s="11">
        <v>4</v>
      </c>
      <c r="P17" s="11">
        <v>3</v>
      </c>
      <c r="Q17" s="11">
        <v>3</v>
      </c>
      <c r="R17" s="11">
        <v>4</v>
      </c>
      <c r="S17" s="11">
        <v>4</v>
      </c>
      <c r="T17" s="11">
        <v>4</v>
      </c>
      <c r="U17" s="11">
        <v>4</v>
      </c>
      <c r="V17" s="11">
        <v>3</v>
      </c>
      <c r="W17" s="11">
        <v>4</v>
      </c>
      <c r="X17" s="2">
        <f t="shared" si="0"/>
        <v>81</v>
      </c>
      <c r="Y17" s="11">
        <f t="shared" si="1"/>
        <v>3.6818181818181817</v>
      </c>
      <c r="Z17" s="11">
        <v>4</v>
      </c>
      <c r="AA17" s="11">
        <v>3</v>
      </c>
      <c r="AB17" s="11">
        <v>3</v>
      </c>
      <c r="AC17" s="11">
        <v>3</v>
      </c>
      <c r="AD17" s="11">
        <v>3</v>
      </c>
      <c r="AE17" s="11">
        <v>3</v>
      </c>
      <c r="AF17" s="11">
        <v>4</v>
      </c>
      <c r="AG17" s="11">
        <v>3</v>
      </c>
      <c r="AH17" s="11">
        <v>3</v>
      </c>
      <c r="AI17" s="11">
        <v>3</v>
      </c>
      <c r="AJ17" s="11">
        <v>3</v>
      </c>
      <c r="AK17" s="11">
        <v>3</v>
      </c>
      <c r="AL17" s="11">
        <v>3</v>
      </c>
      <c r="AM17" s="11">
        <v>4</v>
      </c>
      <c r="AN17" s="11">
        <v>3</v>
      </c>
      <c r="AO17" s="11">
        <v>3</v>
      </c>
      <c r="AP17" s="11">
        <v>3</v>
      </c>
      <c r="AQ17" s="11">
        <v>3</v>
      </c>
      <c r="AR17" s="11">
        <v>3</v>
      </c>
      <c r="AS17" s="11">
        <v>4</v>
      </c>
      <c r="AT17" s="11">
        <v>4</v>
      </c>
      <c r="AU17" s="11">
        <v>3</v>
      </c>
      <c r="AV17" s="2">
        <f t="shared" si="2"/>
        <v>71</v>
      </c>
      <c r="AW17" s="11">
        <f t="shared" si="3"/>
        <v>3.2272727272727271</v>
      </c>
      <c r="AX17" s="11">
        <v>2</v>
      </c>
      <c r="AY17" s="11">
        <v>2</v>
      </c>
      <c r="AZ17" s="11">
        <v>2</v>
      </c>
      <c r="BA17" s="11">
        <v>2</v>
      </c>
      <c r="BB17" s="11">
        <v>3</v>
      </c>
      <c r="BC17" s="11">
        <v>3</v>
      </c>
      <c r="BD17" s="11">
        <v>2</v>
      </c>
      <c r="BE17" s="11">
        <v>2</v>
      </c>
      <c r="BF17" s="11">
        <v>2</v>
      </c>
      <c r="BG17" s="11">
        <v>2</v>
      </c>
      <c r="BH17" s="11">
        <v>2</v>
      </c>
      <c r="BI17" s="11">
        <v>2</v>
      </c>
      <c r="BJ17" s="11">
        <v>2</v>
      </c>
      <c r="BK17" s="11">
        <v>2</v>
      </c>
      <c r="BL17" s="11">
        <v>2</v>
      </c>
      <c r="BM17" s="11">
        <v>2</v>
      </c>
      <c r="BN17" s="11">
        <v>2</v>
      </c>
      <c r="BO17" s="11">
        <v>3</v>
      </c>
      <c r="BP17" s="11">
        <v>2</v>
      </c>
      <c r="BQ17" s="11">
        <v>2</v>
      </c>
      <c r="BR17" s="11">
        <v>2</v>
      </c>
      <c r="BS17" s="11">
        <v>2</v>
      </c>
      <c r="BT17" s="2">
        <f t="shared" si="4"/>
        <v>47</v>
      </c>
      <c r="BU17">
        <f t="shared" si="5"/>
        <v>2.1363636363636362</v>
      </c>
    </row>
    <row r="18" spans="2:73" x14ac:dyDescent="0.25">
      <c r="B18" s="10">
        <v>3</v>
      </c>
      <c r="C18" s="11">
        <v>3</v>
      </c>
      <c r="D18" s="11">
        <v>2</v>
      </c>
      <c r="E18" s="11">
        <v>3</v>
      </c>
      <c r="F18" s="11">
        <v>3</v>
      </c>
      <c r="G18" s="11">
        <v>3</v>
      </c>
      <c r="H18" s="11">
        <v>2</v>
      </c>
      <c r="I18" s="11">
        <v>3</v>
      </c>
      <c r="J18" s="11">
        <v>3</v>
      </c>
      <c r="K18" s="11">
        <v>3</v>
      </c>
      <c r="L18" s="11">
        <v>3</v>
      </c>
      <c r="M18" s="11">
        <v>3</v>
      </c>
      <c r="N18" s="11">
        <v>3</v>
      </c>
      <c r="O18" s="11">
        <v>3</v>
      </c>
      <c r="P18" s="11">
        <v>3</v>
      </c>
      <c r="Q18" s="11">
        <v>3</v>
      </c>
      <c r="R18" s="11">
        <v>3</v>
      </c>
      <c r="S18" s="11">
        <v>3</v>
      </c>
      <c r="T18" s="11">
        <v>3</v>
      </c>
      <c r="U18" s="11">
        <v>2</v>
      </c>
      <c r="V18" s="11">
        <v>3</v>
      </c>
      <c r="W18" s="11">
        <v>2</v>
      </c>
      <c r="X18" s="2">
        <f t="shared" si="0"/>
        <v>62</v>
      </c>
      <c r="Y18" s="11">
        <f t="shared" si="1"/>
        <v>2.8181818181818183</v>
      </c>
      <c r="Z18" s="11">
        <v>4</v>
      </c>
      <c r="AA18" s="11">
        <v>3</v>
      </c>
      <c r="AB18" s="11">
        <v>4</v>
      </c>
      <c r="AC18" s="11">
        <v>3</v>
      </c>
      <c r="AD18" s="11">
        <v>4</v>
      </c>
      <c r="AE18" s="11">
        <v>3</v>
      </c>
      <c r="AF18" s="11">
        <v>3</v>
      </c>
      <c r="AG18" s="11">
        <v>4</v>
      </c>
      <c r="AH18" s="11">
        <v>4</v>
      </c>
      <c r="AI18" s="11">
        <v>3</v>
      </c>
      <c r="AJ18" s="11">
        <v>4</v>
      </c>
      <c r="AK18" s="11">
        <v>3</v>
      </c>
      <c r="AL18" s="11">
        <v>4</v>
      </c>
      <c r="AM18" s="11">
        <v>4</v>
      </c>
      <c r="AN18" s="11">
        <v>3</v>
      </c>
      <c r="AO18" s="11">
        <v>3</v>
      </c>
      <c r="AP18" s="11">
        <v>3</v>
      </c>
      <c r="AQ18" s="11">
        <v>4</v>
      </c>
      <c r="AR18" s="11">
        <v>3</v>
      </c>
      <c r="AS18" s="11">
        <v>4</v>
      </c>
      <c r="AT18" s="11">
        <v>3</v>
      </c>
      <c r="AU18" s="11">
        <v>3</v>
      </c>
      <c r="AV18" s="2">
        <f t="shared" si="2"/>
        <v>76</v>
      </c>
      <c r="AW18" s="11">
        <f t="shared" si="3"/>
        <v>3.4545454545454546</v>
      </c>
      <c r="AX18" s="11">
        <v>2</v>
      </c>
      <c r="AY18" s="11">
        <v>2</v>
      </c>
      <c r="AZ18" s="11">
        <v>2</v>
      </c>
      <c r="BA18" s="11">
        <v>2</v>
      </c>
      <c r="BB18" s="11">
        <v>2</v>
      </c>
      <c r="BC18" s="11">
        <v>2</v>
      </c>
      <c r="BD18" s="11">
        <v>1</v>
      </c>
      <c r="BE18" s="11">
        <v>2</v>
      </c>
      <c r="BF18" s="11">
        <v>1</v>
      </c>
      <c r="BG18" s="11">
        <v>2</v>
      </c>
      <c r="BH18" s="11">
        <v>2</v>
      </c>
      <c r="BI18" s="11">
        <v>2</v>
      </c>
      <c r="BJ18" s="11">
        <v>2</v>
      </c>
      <c r="BK18" s="11">
        <v>2</v>
      </c>
      <c r="BL18" s="11">
        <v>2</v>
      </c>
      <c r="BM18" s="11">
        <v>2</v>
      </c>
      <c r="BN18" s="11">
        <v>2</v>
      </c>
      <c r="BO18" s="11">
        <v>2</v>
      </c>
      <c r="BP18" s="11">
        <v>2</v>
      </c>
      <c r="BQ18" s="11">
        <v>1</v>
      </c>
      <c r="BR18" s="11">
        <v>2</v>
      </c>
      <c r="BS18" s="11">
        <v>2</v>
      </c>
      <c r="BT18" s="2">
        <f t="shared" si="4"/>
        <v>41</v>
      </c>
      <c r="BU18">
        <f t="shared" si="5"/>
        <v>1.8636363636363635</v>
      </c>
    </row>
    <row r="19" spans="2:73" x14ac:dyDescent="0.25">
      <c r="B19" s="10">
        <v>1</v>
      </c>
      <c r="C19" s="11">
        <v>1</v>
      </c>
      <c r="D19" s="11">
        <v>1</v>
      </c>
      <c r="E19" s="11">
        <v>1</v>
      </c>
      <c r="F19" s="11">
        <v>1</v>
      </c>
      <c r="G19" s="11">
        <v>1</v>
      </c>
      <c r="H19" s="11">
        <v>1</v>
      </c>
      <c r="I19" s="11">
        <v>1</v>
      </c>
      <c r="J19" s="11">
        <v>1</v>
      </c>
      <c r="K19" s="11">
        <v>1</v>
      </c>
      <c r="L19" s="11">
        <v>1</v>
      </c>
      <c r="M19" s="11">
        <v>1</v>
      </c>
      <c r="N19" s="11">
        <v>1</v>
      </c>
      <c r="O19" s="11">
        <v>2</v>
      </c>
      <c r="P19" s="11">
        <v>1</v>
      </c>
      <c r="Q19" s="11">
        <v>1</v>
      </c>
      <c r="R19" s="11">
        <v>1</v>
      </c>
      <c r="S19" s="11">
        <v>1</v>
      </c>
      <c r="T19" s="11">
        <v>1</v>
      </c>
      <c r="U19" s="11">
        <v>1</v>
      </c>
      <c r="V19" s="11">
        <v>1</v>
      </c>
      <c r="W19" s="11">
        <v>1</v>
      </c>
      <c r="X19" s="2">
        <f t="shared" si="0"/>
        <v>23</v>
      </c>
      <c r="Y19" s="11">
        <f t="shared" si="1"/>
        <v>1.0454545454545454</v>
      </c>
      <c r="Z19" s="11">
        <v>2</v>
      </c>
      <c r="AA19" s="11">
        <v>2</v>
      </c>
      <c r="AB19" s="11">
        <v>3</v>
      </c>
      <c r="AC19" s="11">
        <v>3</v>
      </c>
      <c r="AD19" s="11">
        <v>3</v>
      </c>
      <c r="AE19" s="11">
        <v>2</v>
      </c>
      <c r="AF19" s="11">
        <v>3</v>
      </c>
      <c r="AG19" s="11">
        <v>3</v>
      </c>
      <c r="AH19" s="11">
        <v>3</v>
      </c>
      <c r="AI19" s="11">
        <v>2</v>
      </c>
      <c r="AJ19" s="11">
        <v>2</v>
      </c>
      <c r="AK19" s="11">
        <v>2</v>
      </c>
      <c r="AL19" s="11">
        <v>3</v>
      </c>
      <c r="AM19" s="11">
        <v>2</v>
      </c>
      <c r="AN19" s="11">
        <v>2</v>
      </c>
      <c r="AO19" s="11">
        <v>2</v>
      </c>
      <c r="AP19" s="11">
        <v>2</v>
      </c>
      <c r="AQ19" s="11">
        <v>2</v>
      </c>
      <c r="AR19" s="11">
        <v>2</v>
      </c>
      <c r="AS19" s="11">
        <v>2</v>
      </c>
      <c r="AT19" s="11">
        <v>3</v>
      </c>
      <c r="AU19" s="11">
        <v>3</v>
      </c>
      <c r="AV19" s="2">
        <f t="shared" si="2"/>
        <v>53</v>
      </c>
      <c r="AW19" s="11">
        <f t="shared" si="3"/>
        <v>2.4090909090909092</v>
      </c>
      <c r="AX19" s="11">
        <v>2</v>
      </c>
      <c r="AY19" s="11">
        <v>2</v>
      </c>
      <c r="AZ19" s="11">
        <v>2</v>
      </c>
      <c r="BA19" s="11">
        <v>3</v>
      </c>
      <c r="BB19" s="11">
        <v>2</v>
      </c>
      <c r="BC19" s="11">
        <v>2</v>
      </c>
      <c r="BD19" s="11">
        <v>2</v>
      </c>
      <c r="BE19" s="11">
        <v>3</v>
      </c>
      <c r="BF19" s="11">
        <v>2</v>
      </c>
      <c r="BG19" s="11">
        <v>2</v>
      </c>
      <c r="BH19" s="11">
        <v>2</v>
      </c>
      <c r="BI19" s="11">
        <v>2</v>
      </c>
      <c r="BJ19" s="11">
        <v>2</v>
      </c>
      <c r="BK19" s="11">
        <v>2</v>
      </c>
      <c r="BL19" s="11">
        <v>2</v>
      </c>
      <c r="BM19" s="11">
        <v>2</v>
      </c>
      <c r="BN19" s="11">
        <v>2</v>
      </c>
      <c r="BO19" s="11">
        <v>2</v>
      </c>
      <c r="BP19" s="11">
        <v>2</v>
      </c>
      <c r="BQ19" s="11">
        <v>2</v>
      </c>
      <c r="BR19" s="11">
        <v>2</v>
      </c>
      <c r="BS19" s="11">
        <v>3</v>
      </c>
      <c r="BT19" s="2">
        <f t="shared" si="4"/>
        <v>47</v>
      </c>
      <c r="BU19">
        <f t="shared" si="5"/>
        <v>2.1363636363636362</v>
      </c>
    </row>
    <row r="20" spans="2:73" x14ac:dyDescent="0.25">
      <c r="B20" s="10">
        <v>4</v>
      </c>
      <c r="C20" s="11">
        <v>4</v>
      </c>
      <c r="D20" s="11">
        <v>4</v>
      </c>
      <c r="E20" s="11">
        <v>3</v>
      </c>
      <c r="F20" s="11">
        <v>3</v>
      </c>
      <c r="G20" s="11">
        <v>4</v>
      </c>
      <c r="H20" s="11">
        <v>3</v>
      </c>
      <c r="I20" s="11">
        <v>3</v>
      </c>
      <c r="J20" s="11">
        <v>3</v>
      </c>
      <c r="K20" s="11">
        <v>4</v>
      </c>
      <c r="L20" s="11">
        <v>3</v>
      </c>
      <c r="M20" s="11">
        <v>3</v>
      </c>
      <c r="N20" s="11">
        <v>4</v>
      </c>
      <c r="O20" s="11">
        <v>4</v>
      </c>
      <c r="P20" s="11">
        <v>4</v>
      </c>
      <c r="Q20" s="11">
        <v>3</v>
      </c>
      <c r="R20" s="11">
        <v>4</v>
      </c>
      <c r="S20" s="11">
        <v>4</v>
      </c>
      <c r="T20" s="11">
        <v>4</v>
      </c>
      <c r="U20" s="11">
        <v>4</v>
      </c>
      <c r="V20" s="11">
        <v>4</v>
      </c>
      <c r="W20" s="11">
        <v>3</v>
      </c>
      <c r="X20" s="2">
        <f t="shared" si="0"/>
        <v>79</v>
      </c>
      <c r="Y20" s="11">
        <f t="shared" si="1"/>
        <v>3.5909090909090908</v>
      </c>
      <c r="Z20" s="11">
        <v>3</v>
      </c>
      <c r="AA20" s="11">
        <v>3</v>
      </c>
      <c r="AB20" s="11">
        <v>3</v>
      </c>
      <c r="AC20" s="11">
        <v>3</v>
      </c>
      <c r="AD20" s="11">
        <v>3</v>
      </c>
      <c r="AE20" s="11">
        <v>3</v>
      </c>
      <c r="AF20" s="11">
        <v>3</v>
      </c>
      <c r="AG20" s="11">
        <v>3</v>
      </c>
      <c r="AH20" s="11">
        <v>4</v>
      </c>
      <c r="AI20" s="11">
        <v>4</v>
      </c>
      <c r="AJ20" s="11">
        <v>3</v>
      </c>
      <c r="AK20" s="11">
        <v>4</v>
      </c>
      <c r="AL20" s="11">
        <v>4</v>
      </c>
      <c r="AM20" s="11">
        <v>3</v>
      </c>
      <c r="AN20" s="11">
        <v>3</v>
      </c>
      <c r="AO20" s="11">
        <v>3</v>
      </c>
      <c r="AP20" s="11">
        <v>3</v>
      </c>
      <c r="AQ20" s="11">
        <v>3</v>
      </c>
      <c r="AR20" s="11">
        <v>3</v>
      </c>
      <c r="AS20" s="11">
        <v>3</v>
      </c>
      <c r="AT20" s="11">
        <v>3</v>
      </c>
      <c r="AU20" s="11">
        <v>4</v>
      </c>
      <c r="AV20" s="2">
        <f t="shared" si="2"/>
        <v>71</v>
      </c>
      <c r="AW20" s="11">
        <f t="shared" si="3"/>
        <v>3.2272727272727271</v>
      </c>
      <c r="AX20" s="11">
        <v>4</v>
      </c>
      <c r="AY20" s="11">
        <v>4</v>
      </c>
      <c r="AZ20" s="11">
        <v>4</v>
      </c>
      <c r="BA20" s="11">
        <v>4</v>
      </c>
      <c r="BB20" s="11">
        <v>3</v>
      </c>
      <c r="BC20" s="11">
        <v>4</v>
      </c>
      <c r="BD20" s="11">
        <v>4</v>
      </c>
      <c r="BE20" s="11">
        <v>4</v>
      </c>
      <c r="BF20" s="11">
        <v>4</v>
      </c>
      <c r="BG20" s="11">
        <v>4</v>
      </c>
      <c r="BH20" s="11">
        <v>4</v>
      </c>
      <c r="BI20" s="11">
        <v>4</v>
      </c>
      <c r="BJ20" s="11">
        <v>3</v>
      </c>
      <c r="BK20" s="11">
        <v>4</v>
      </c>
      <c r="BL20" s="11">
        <v>4</v>
      </c>
      <c r="BM20" s="11">
        <v>4</v>
      </c>
      <c r="BN20" s="11">
        <v>4</v>
      </c>
      <c r="BO20" s="11">
        <v>4</v>
      </c>
      <c r="BP20" s="11">
        <v>4</v>
      </c>
      <c r="BQ20" s="11">
        <v>4</v>
      </c>
      <c r="BR20" s="11">
        <v>4</v>
      </c>
      <c r="BS20" s="11">
        <v>3</v>
      </c>
      <c r="BT20" s="2">
        <f t="shared" si="4"/>
        <v>85</v>
      </c>
      <c r="BU20">
        <f t="shared" si="5"/>
        <v>3.8636363636363638</v>
      </c>
    </row>
    <row r="21" spans="2:73" x14ac:dyDescent="0.25">
      <c r="B21" s="10">
        <v>4</v>
      </c>
      <c r="C21" s="11">
        <v>4</v>
      </c>
      <c r="D21" s="11">
        <v>4</v>
      </c>
      <c r="E21" s="11">
        <v>4</v>
      </c>
      <c r="F21" s="11">
        <v>4</v>
      </c>
      <c r="G21" s="11">
        <v>4</v>
      </c>
      <c r="H21" s="11">
        <v>4</v>
      </c>
      <c r="I21" s="11">
        <v>4</v>
      </c>
      <c r="J21" s="11">
        <v>4</v>
      </c>
      <c r="K21" s="11">
        <v>4</v>
      </c>
      <c r="L21" s="11">
        <v>3</v>
      </c>
      <c r="M21" s="11">
        <v>4</v>
      </c>
      <c r="N21" s="11">
        <v>4</v>
      </c>
      <c r="O21" s="11">
        <v>4</v>
      </c>
      <c r="P21" s="11">
        <v>4</v>
      </c>
      <c r="Q21" s="11">
        <v>3</v>
      </c>
      <c r="R21" s="11">
        <v>4</v>
      </c>
      <c r="S21" s="11">
        <v>4</v>
      </c>
      <c r="T21" s="11">
        <v>4</v>
      </c>
      <c r="U21" s="11">
        <v>4</v>
      </c>
      <c r="V21" s="11">
        <v>4</v>
      </c>
      <c r="W21" s="11">
        <v>4</v>
      </c>
      <c r="X21" s="2">
        <f t="shared" si="0"/>
        <v>86</v>
      </c>
      <c r="Y21" s="11">
        <f t="shared" si="1"/>
        <v>3.9090909090909092</v>
      </c>
      <c r="Z21" s="11">
        <v>4</v>
      </c>
      <c r="AA21" s="11">
        <v>4</v>
      </c>
      <c r="AB21" s="11">
        <v>3</v>
      </c>
      <c r="AC21" s="11">
        <v>4</v>
      </c>
      <c r="AD21" s="11">
        <v>4</v>
      </c>
      <c r="AE21" s="11">
        <v>4</v>
      </c>
      <c r="AF21" s="11">
        <v>2</v>
      </c>
      <c r="AG21" s="11">
        <v>3</v>
      </c>
      <c r="AH21" s="11">
        <v>3</v>
      </c>
      <c r="AI21" s="11">
        <v>3</v>
      </c>
      <c r="AJ21" s="11">
        <v>4</v>
      </c>
      <c r="AK21" s="11">
        <v>4</v>
      </c>
      <c r="AL21" s="11">
        <v>3</v>
      </c>
      <c r="AM21" s="11">
        <v>3</v>
      </c>
      <c r="AN21" s="11">
        <v>4</v>
      </c>
      <c r="AO21" s="11">
        <v>4</v>
      </c>
      <c r="AP21" s="11">
        <v>3</v>
      </c>
      <c r="AQ21" s="11">
        <v>4</v>
      </c>
      <c r="AR21" s="11">
        <v>3</v>
      </c>
      <c r="AS21" s="11">
        <v>3</v>
      </c>
      <c r="AT21" s="11">
        <v>4</v>
      </c>
      <c r="AU21" s="11">
        <v>4</v>
      </c>
      <c r="AV21" s="2">
        <f t="shared" si="2"/>
        <v>77</v>
      </c>
      <c r="AW21" s="11">
        <f t="shared" si="3"/>
        <v>3.5</v>
      </c>
      <c r="AX21" s="11">
        <v>3</v>
      </c>
      <c r="AY21" s="11">
        <v>4</v>
      </c>
      <c r="AZ21" s="11">
        <v>3</v>
      </c>
      <c r="BA21" s="11">
        <v>3</v>
      </c>
      <c r="BB21" s="11">
        <v>3</v>
      </c>
      <c r="BC21" s="11">
        <v>4</v>
      </c>
      <c r="BD21" s="11">
        <v>4</v>
      </c>
      <c r="BE21" s="11">
        <v>3</v>
      </c>
      <c r="BF21" s="11">
        <v>4</v>
      </c>
      <c r="BG21" s="11">
        <v>3</v>
      </c>
      <c r="BH21" s="11">
        <v>4</v>
      </c>
      <c r="BI21" s="11">
        <v>4</v>
      </c>
      <c r="BJ21" s="11">
        <v>3</v>
      </c>
      <c r="BK21" s="11">
        <v>4</v>
      </c>
      <c r="BL21" s="11">
        <v>4</v>
      </c>
      <c r="BM21" s="11">
        <v>4</v>
      </c>
      <c r="BN21" s="11">
        <v>4</v>
      </c>
      <c r="BO21" s="11">
        <v>4</v>
      </c>
      <c r="BP21" s="11">
        <v>3</v>
      </c>
      <c r="BQ21" s="11">
        <v>4</v>
      </c>
      <c r="BR21" s="11">
        <v>3</v>
      </c>
      <c r="BS21" s="11">
        <v>4</v>
      </c>
      <c r="BT21" s="2">
        <f t="shared" si="4"/>
        <v>79</v>
      </c>
      <c r="BU21">
        <f t="shared" si="5"/>
        <v>3.5909090909090908</v>
      </c>
    </row>
    <row r="22" spans="2:73" x14ac:dyDescent="0.25">
      <c r="B22" s="10">
        <v>3</v>
      </c>
      <c r="C22" s="11">
        <v>4</v>
      </c>
      <c r="D22" s="11">
        <v>4</v>
      </c>
      <c r="E22" s="11">
        <v>4</v>
      </c>
      <c r="F22" s="11">
        <v>3</v>
      </c>
      <c r="G22" s="11">
        <v>3</v>
      </c>
      <c r="H22" s="11">
        <v>3</v>
      </c>
      <c r="I22" s="11">
        <v>3</v>
      </c>
      <c r="J22" s="11">
        <v>3</v>
      </c>
      <c r="K22" s="11">
        <v>3</v>
      </c>
      <c r="L22" s="11">
        <v>3</v>
      </c>
      <c r="M22" s="11">
        <v>4</v>
      </c>
      <c r="N22" s="11">
        <v>4</v>
      </c>
      <c r="O22" s="11">
        <v>3</v>
      </c>
      <c r="P22" s="11">
        <v>4</v>
      </c>
      <c r="Q22" s="11">
        <v>4</v>
      </c>
      <c r="R22" s="11">
        <v>3</v>
      </c>
      <c r="S22" s="11">
        <v>4</v>
      </c>
      <c r="T22" s="11">
        <v>3</v>
      </c>
      <c r="U22" s="11">
        <v>3</v>
      </c>
      <c r="V22" s="11">
        <v>4</v>
      </c>
      <c r="W22" s="11">
        <v>3</v>
      </c>
      <c r="X22" s="2">
        <f t="shared" si="0"/>
        <v>75</v>
      </c>
      <c r="Y22" s="11">
        <f t="shared" si="1"/>
        <v>3.4090909090909092</v>
      </c>
      <c r="Z22" s="11">
        <v>4</v>
      </c>
      <c r="AA22" s="11">
        <v>4</v>
      </c>
      <c r="AB22" s="11">
        <v>4</v>
      </c>
      <c r="AC22" s="11">
        <v>3</v>
      </c>
      <c r="AD22" s="11">
        <v>4</v>
      </c>
      <c r="AE22" s="11">
        <v>4</v>
      </c>
      <c r="AF22" s="11">
        <v>4</v>
      </c>
      <c r="AG22" s="11">
        <v>3</v>
      </c>
      <c r="AH22" s="11">
        <v>3</v>
      </c>
      <c r="AI22" s="11">
        <v>4</v>
      </c>
      <c r="AJ22" s="11">
        <v>4</v>
      </c>
      <c r="AK22" s="11">
        <v>4</v>
      </c>
      <c r="AL22" s="11">
        <v>3</v>
      </c>
      <c r="AM22" s="11">
        <v>4</v>
      </c>
      <c r="AN22" s="11">
        <v>4</v>
      </c>
      <c r="AO22" s="11">
        <v>4</v>
      </c>
      <c r="AP22" s="11">
        <v>4</v>
      </c>
      <c r="AQ22" s="11">
        <v>4</v>
      </c>
      <c r="AR22" s="11">
        <v>4</v>
      </c>
      <c r="AS22" s="11">
        <v>4</v>
      </c>
      <c r="AT22" s="11">
        <v>4</v>
      </c>
      <c r="AU22" s="11">
        <v>4</v>
      </c>
      <c r="AV22" s="2">
        <f t="shared" si="2"/>
        <v>84</v>
      </c>
      <c r="AW22" s="11">
        <f t="shared" si="3"/>
        <v>3.8181818181818183</v>
      </c>
      <c r="AX22" s="11">
        <v>3</v>
      </c>
      <c r="AY22" s="11">
        <v>3</v>
      </c>
      <c r="AZ22" s="11">
        <v>3</v>
      </c>
      <c r="BA22" s="11">
        <v>3</v>
      </c>
      <c r="BB22" s="11">
        <v>3</v>
      </c>
      <c r="BC22" s="11">
        <v>3</v>
      </c>
      <c r="BD22" s="11">
        <v>3</v>
      </c>
      <c r="BE22" s="11">
        <v>3</v>
      </c>
      <c r="BF22" s="11">
        <v>3</v>
      </c>
      <c r="BG22" s="11">
        <v>3</v>
      </c>
      <c r="BH22" s="11">
        <v>3</v>
      </c>
      <c r="BI22" s="11">
        <v>3</v>
      </c>
      <c r="BJ22" s="11">
        <v>3</v>
      </c>
      <c r="BK22" s="11">
        <v>4</v>
      </c>
      <c r="BL22" s="11">
        <v>3</v>
      </c>
      <c r="BM22" s="11">
        <v>3</v>
      </c>
      <c r="BN22" s="11">
        <v>3</v>
      </c>
      <c r="BO22" s="11">
        <v>3</v>
      </c>
      <c r="BP22" s="11">
        <v>3</v>
      </c>
      <c r="BQ22" s="11">
        <v>4</v>
      </c>
      <c r="BR22" s="11">
        <v>3</v>
      </c>
      <c r="BS22" s="11">
        <v>3</v>
      </c>
      <c r="BT22" s="2">
        <f t="shared" si="4"/>
        <v>68</v>
      </c>
      <c r="BU22">
        <f t="shared" si="5"/>
        <v>3.0909090909090908</v>
      </c>
    </row>
    <row r="23" spans="2:73" x14ac:dyDescent="0.25">
      <c r="B23" s="10">
        <v>3</v>
      </c>
      <c r="C23" s="11">
        <v>3</v>
      </c>
      <c r="D23" s="11">
        <v>3</v>
      </c>
      <c r="E23" s="11">
        <v>3</v>
      </c>
      <c r="F23" s="11">
        <v>3</v>
      </c>
      <c r="G23" s="11">
        <v>3</v>
      </c>
      <c r="H23" s="11">
        <v>3</v>
      </c>
      <c r="I23" s="11">
        <v>3</v>
      </c>
      <c r="J23" s="11">
        <v>3</v>
      </c>
      <c r="K23" s="11">
        <v>3</v>
      </c>
      <c r="L23" s="11">
        <v>3</v>
      </c>
      <c r="M23" s="11">
        <v>3</v>
      </c>
      <c r="N23" s="11">
        <v>3</v>
      </c>
      <c r="O23" s="11">
        <v>3</v>
      </c>
      <c r="P23" s="11">
        <v>2</v>
      </c>
      <c r="Q23" s="11">
        <v>3</v>
      </c>
      <c r="R23" s="11">
        <v>2</v>
      </c>
      <c r="S23" s="11">
        <v>3</v>
      </c>
      <c r="T23" s="11">
        <v>3</v>
      </c>
      <c r="U23" s="11">
        <v>3</v>
      </c>
      <c r="V23" s="11">
        <v>3</v>
      </c>
      <c r="W23" s="11">
        <v>3</v>
      </c>
      <c r="X23" s="2">
        <f t="shared" si="0"/>
        <v>64</v>
      </c>
      <c r="Y23" s="11">
        <f t="shared" si="1"/>
        <v>2.9090909090909092</v>
      </c>
      <c r="Z23" s="11">
        <v>4</v>
      </c>
      <c r="AA23" s="11">
        <v>4</v>
      </c>
      <c r="AB23" s="11">
        <v>4</v>
      </c>
      <c r="AC23" s="11">
        <v>4</v>
      </c>
      <c r="AD23" s="11">
        <v>4</v>
      </c>
      <c r="AE23" s="11">
        <v>4</v>
      </c>
      <c r="AF23" s="11">
        <v>4</v>
      </c>
      <c r="AG23" s="11">
        <v>4</v>
      </c>
      <c r="AH23" s="11">
        <v>4</v>
      </c>
      <c r="AI23" s="11">
        <v>4</v>
      </c>
      <c r="AJ23" s="11">
        <v>4</v>
      </c>
      <c r="AK23" s="11">
        <v>4</v>
      </c>
      <c r="AL23" s="11">
        <v>4</v>
      </c>
      <c r="AM23" s="11">
        <v>4</v>
      </c>
      <c r="AN23" s="11">
        <v>4</v>
      </c>
      <c r="AO23" s="11">
        <v>4</v>
      </c>
      <c r="AP23" s="11">
        <v>4</v>
      </c>
      <c r="AQ23" s="11">
        <v>4</v>
      </c>
      <c r="AR23" s="11">
        <v>3</v>
      </c>
      <c r="AS23" s="11">
        <v>4</v>
      </c>
      <c r="AT23" s="11">
        <v>4</v>
      </c>
      <c r="AU23" s="11">
        <v>4</v>
      </c>
      <c r="AV23" s="2">
        <f t="shared" si="2"/>
        <v>87</v>
      </c>
      <c r="AW23" s="11">
        <f t="shared" si="3"/>
        <v>3.9545454545454546</v>
      </c>
      <c r="AX23" s="11">
        <v>3</v>
      </c>
      <c r="AY23" s="11">
        <v>2</v>
      </c>
      <c r="AZ23" s="11">
        <v>3</v>
      </c>
      <c r="BA23" s="11">
        <v>3</v>
      </c>
      <c r="BB23" s="11">
        <v>4</v>
      </c>
      <c r="BC23" s="11">
        <v>3</v>
      </c>
      <c r="BD23" s="11">
        <v>3</v>
      </c>
      <c r="BE23" s="11">
        <v>3</v>
      </c>
      <c r="BF23" s="11">
        <v>3</v>
      </c>
      <c r="BG23" s="11">
        <v>3</v>
      </c>
      <c r="BH23" s="11">
        <v>3</v>
      </c>
      <c r="BI23" s="11">
        <v>3</v>
      </c>
      <c r="BJ23" s="11">
        <v>2</v>
      </c>
      <c r="BK23" s="11">
        <v>3</v>
      </c>
      <c r="BL23" s="11">
        <v>3</v>
      </c>
      <c r="BM23" s="11">
        <v>3</v>
      </c>
      <c r="BN23" s="11">
        <v>3</v>
      </c>
      <c r="BO23" s="11">
        <v>3</v>
      </c>
      <c r="BP23" s="11">
        <v>3</v>
      </c>
      <c r="BQ23" s="11">
        <v>3</v>
      </c>
      <c r="BR23" s="11">
        <v>3</v>
      </c>
      <c r="BS23" s="11">
        <v>3</v>
      </c>
      <c r="BT23" s="2">
        <f t="shared" si="4"/>
        <v>65</v>
      </c>
      <c r="BU23">
        <f t="shared" si="5"/>
        <v>2.9545454545454546</v>
      </c>
    </row>
    <row r="24" spans="2:73" x14ac:dyDescent="0.25">
      <c r="B24" s="10">
        <v>4</v>
      </c>
      <c r="C24" s="11">
        <v>4</v>
      </c>
      <c r="D24" s="11">
        <v>4</v>
      </c>
      <c r="E24" s="11">
        <v>3</v>
      </c>
      <c r="F24" s="11">
        <v>3</v>
      </c>
      <c r="G24" s="11">
        <v>4</v>
      </c>
      <c r="H24" s="11">
        <v>4</v>
      </c>
      <c r="I24" s="11">
        <v>4</v>
      </c>
      <c r="J24" s="11">
        <v>4</v>
      </c>
      <c r="K24" s="11">
        <v>4</v>
      </c>
      <c r="L24" s="11">
        <v>4</v>
      </c>
      <c r="M24" s="11">
        <v>4</v>
      </c>
      <c r="N24" s="11">
        <v>4</v>
      </c>
      <c r="O24" s="11">
        <v>4</v>
      </c>
      <c r="P24" s="11">
        <v>4</v>
      </c>
      <c r="Q24" s="11">
        <v>4</v>
      </c>
      <c r="R24" s="11">
        <v>4</v>
      </c>
      <c r="S24" s="11">
        <v>3</v>
      </c>
      <c r="T24" s="11">
        <v>4</v>
      </c>
      <c r="U24" s="11">
        <v>4</v>
      </c>
      <c r="V24" s="11">
        <v>4</v>
      </c>
      <c r="W24" s="11">
        <v>4</v>
      </c>
      <c r="X24" s="2">
        <f t="shared" si="0"/>
        <v>85</v>
      </c>
      <c r="Y24" s="11">
        <f t="shared" si="1"/>
        <v>3.8636363636363638</v>
      </c>
      <c r="Z24" s="11">
        <v>4</v>
      </c>
      <c r="AA24" s="11">
        <v>3</v>
      </c>
      <c r="AB24" s="11">
        <v>2</v>
      </c>
      <c r="AC24" s="11">
        <v>3</v>
      </c>
      <c r="AD24" s="11">
        <v>3</v>
      </c>
      <c r="AE24" s="11">
        <v>3</v>
      </c>
      <c r="AF24" s="11">
        <v>3</v>
      </c>
      <c r="AG24" s="11">
        <v>3</v>
      </c>
      <c r="AH24" s="11">
        <v>3</v>
      </c>
      <c r="AI24" s="11">
        <v>3</v>
      </c>
      <c r="AJ24" s="11">
        <v>4</v>
      </c>
      <c r="AK24" s="11">
        <v>3</v>
      </c>
      <c r="AL24" s="11">
        <v>3</v>
      </c>
      <c r="AM24" s="11">
        <v>3</v>
      </c>
      <c r="AN24" s="11">
        <v>3</v>
      </c>
      <c r="AO24" s="11">
        <v>3</v>
      </c>
      <c r="AP24" s="11">
        <v>3</v>
      </c>
      <c r="AQ24" s="11">
        <v>3</v>
      </c>
      <c r="AR24" s="11">
        <v>3</v>
      </c>
      <c r="AS24" s="11">
        <v>3</v>
      </c>
      <c r="AT24" s="11">
        <v>3</v>
      </c>
      <c r="AU24" s="11">
        <v>4</v>
      </c>
      <c r="AV24" s="2">
        <f t="shared" si="2"/>
        <v>68</v>
      </c>
      <c r="AW24" s="11">
        <f t="shared" si="3"/>
        <v>3.0909090909090908</v>
      </c>
      <c r="AX24" s="11">
        <v>3</v>
      </c>
      <c r="AY24" s="11">
        <v>3</v>
      </c>
      <c r="AZ24" s="11">
        <v>3</v>
      </c>
      <c r="BA24" s="11">
        <v>3</v>
      </c>
      <c r="BB24" s="11">
        <v>3</v>
      </c>
      <c r="BC24" s="11">
        <v>3</v>
      </c>
      <c r="BD24" s="11">
        <v>3</v>
      </c>
      <c r="BE24" s="11">
        <v>3</v>
      </c>
      <c r="BF24" s="11">
        <v>3</v>
      </c>
      <c r="BG24" s="11">
        <v>3</v>
      </c>
      <c r="BH24" s="11">
        <v>3</v>
      </c>
      <c r="BI24" s="11">
        <v>3</v>
      </c>
      <c r="BJ24" s="11">
        <v>4</v>
      </c>
      <c r="BK24" s="11">
        <v>3</v>
      </c>
      <c r="BL24" s="11">
        <v>3</v>
      </c>
      <c r="BM24" s="11">
        <v>4</v>
      </c>
      <c r="BN24" s="11">
        <v>2</v>
      </c>
      <c r="BO24" s="11">
        <v>4</v>
      </c>
      <c r="BP24" s="11">
        <v>3</v>
      </c>
      <c r="BQ24" s="11">
        <v>3</v>
      </c>
      <c r="BR24" s="11">
        <v>3</v>
      </c>
      <c r="BS24" s="11">
        <v>3</v>
      </c>
      <c r="BT24" s="2">
        <f t="shared" si="4"/>
        <v>68</v>
      </c>
      <c r="BU24">
        <f t="shared" si="5"/>
        <v>3.0909090909090908</v>
      </c>
    </row>
    <row r="25" spans="2:73" x14ac:dyDescent="0.25">
      <c r="B25" s="10">
        <v>3</v>
      </c>
      <c r="C25" s="11">
        <v>4</v>
      </c>
      <c r="D25" s="11">
        <v>4</v>
      </c>
      <c r="E25" s="11">
        <v>3</v>
      </c>
      <c r="F25" s="11">
        <v>4</v>
      </c>
      <c r="G25" s="11">
        <v>3</v>
      </c>
      <c r="H25" s="11">
        <v>4</v>
      </c>
      <c r="I25" s="11">
        <v>3</v>
      </c>
      <c r="J25" s="11">
        <v>3</v>
      </c>
      <c r="K25" s="11">
        <v>3</v>
      </c>
      <c r="L25" s="11">
        <v>3</v>
      </c>
      <c r="M25" s="11">
        <v>3</v>
      </c>
      <c r="N25" s="11">
        <v>4</v>
      </c>
      <c r="O25" s="11">
        <v>3</v>
      </c>
      <c r="P25" s="11">
        <v>3</v>
      </c>
      <c r="Q25" s="11">
        <v>3</v>
      </c>
      <c r="R25" s="11">
        <v>3</v>
      </c>
      <c r="S25" s="11">
        <v>3</v>
      </c>
      <c r="T25" s="11">
        <v>4</v>
      </c>
      <c r="U25" s="11">
        <v>4</v>
      </c>
      <c r="V25" s="11">
        <v>4</v>
      </c>
      <c r="W25" s="11">
        <v>3</v>
      </c>
      <c r="X25" s="2">
        <f t="shared" si="0"/>
        <v>74</v>
      </c>
      <c r="Y25" s="11">
        <f t="shared" si="1"/>
        <v>3.3636363636363638</v>
      </c>
      <c r="Z25" s="11">
        <v>4</v>
      </c>
      <c r="AA25" s="11">
        <v>4</v>
      </c>
      <c r="AB25" s="11">
        <v>4</v>
      </c>
      <c r="AC25" s="11">
        <v>4</v>
      </c>
      <c r="AD25" s="11">
        <v>4</v>
      </c>
      <c r="AE25" s="11">
        <v>3</v>
      </c>
      <c r="AF25" s="11">
        <v>4</v>
      </c>
      <c r="AG25" s="11">
        <v>3</v>
      </c>
      <c r="AH25" s="11">
        <v>4</v>
      </c>
      <c r="AI25" s="11">
        <v>4</v>
      </c>
      <c r="AJ25" s="11">
        <v>4</v>
      </c>
      <c r="AK25" s="11">
        <v>3</v>
      </c>
      <c r="AL25" s="11">
        <v>4</v>
      </c>
      <c r="AM25" s="11">
        <v>4</v>
      </c>
      <c r="AN25" s="11">
        <v>4</v>
      </c>
      <c r="AO25" s="11">
        <v>4</v>
      </c>
      <c r="AP25" s="11">
        <v>3</v>
      </c>
      <c r="AQ25" s="11">
        <v>4</v>
      </c>
      <c r="AR25" s="11">
        <v>4</v>
      </c>
      <c r="AS25" s="11">
        <v>4</v>
      </c>
      <c r="AT25" s="11">
        <v>4</v>
      </c>
      <c r="AU25" s="11">
        <v>4</v>
      </c>
      <c r="AV25" s="2">
        <f t="shared" si="2"/>
        <v>84</v>
      </c>
      <c r="AW25" s="11">
        <f t="shared" si="3"/>
        <v>3.8181818181818183</v>
      </c>
      <c r="AX25" s="11">
        <v>2</v>
      </c>
      <c r="AY25" s="11">
        <v>3</v>
      </c>
      <c r="AZ25" s="11">
        <v>2</v>
      </c>
      <c r="BA25" s="11">
        <v>2</v>
      </c>
      <c r="BB25" s="11">
        <v>2</v>
      </c>
      <c r="BC25" s="11">
        <v>3</v>
      </c>
      <c r="BD25" s="11">
        <v>2</v>
      </c>
      <c r="BE25" s="11">
        <v>2</v>
      </c>
      <c r="BF25" s="11">
        <v>2</v>
      </c>
      <c r="BG25" s="11">
        <v>3</v>
      </c>
      <c r="BH25" s="11">
        <v>2</v>
      </c>
      <c r="BI25" s="11">
        <v>3</v>
      </c>
      <c r="BJ25" s="11">
        <v>2</v>
      </c>
      <c r="BK25" s="11">
        <v>2</v>
      </c>
      <c r="BL25" s="11">
        <v>2</v>
      </c>
      <c r="BM25" s="11">
        <v>2</v>
      </c>
      <c r="BN25" s="11">
        <v>2</v>
      </c>
      <c r="BO25" s="11">
        <v>2</v>
      </c>
      <c r="BP25" s="11">
        <v>3</v>
      </c>
      <c r="BQ25" s="11">
        <v>3</v>
      </c>
      <c r="BR25" s="11">
        <v>2</v>
      </c>
      <c r="BS25" s="11">
        <v>3</v>
      </c>
      <c r="BT25" s="2">
        <f t="shared" si="4"/>
        <v>51</v>
      </c>
      <c r="BU25">
        <f t="shared" si="5"/>
        <v>2.3181818181818183</v>
      </c>
    </row>
    <row r="26" spans="2:73" x14ac:dyDescent="0.25">
      <c r="B26" s="10">
        <v>4</v>
      </c>
      <c r="C26" s="11">
        <v>4</v>
      </c>
      <c r="D26" s="11">
        <v>4</v>
      </c>
      <c r="E26" s="11">
        <v>3</v>
      </c>
      <c r="F26" s="11">
        <v>4</v>
      </c>
      <c r="G26" s="11">
        <v>3</v>
      </c>
      <c r="H26" s="11">
        <v>4</v>
      </c>
      <c r="I26" s="11">
        <v>4</v>
      </c>
      <c r="J26" s="11">
        <v>3</v>
      </c>
      <c r="K26" s="11">
        <v>4</v>
      </c>
      <c r="L26" s="11">
        <v>3</v>
      </c>
      <c r="M26" s="11">
        <v>3</v>
      </c>
      <c r="N26" s="11">
        <v>4</v>
      </c>
      <c r="O26" s="11">
        <v>3</v>
      </c>
      <c r="P26" s="11">
        <v>3</v>
      </c>
      <c r="Q26" s="11">
        <v>3</v>
      </c>
      <c r="R26" s="11">
        <v>4</v>
      </c>
      <c r="S26" s="11">
        <v>3</v>
      </c>
      <c r="T26" s="11">
        <v>4</v>
      </c>
      <c r="U26" s="11">
        <v>3</v>
      </c>
      <c r="V26" s="11">
        <v>4</v>
      </c>
      <c r="W26" s="11">
        <v>4</v>
      </c>
      <c r="X26" s="2">
        <f t="shared" si="0"/>
        <v>78</v>
      </c>
      <c r="Y26" s="11">
        <f t="shared" si="1"/>
        <v>3.5454545454545454</v>
      </c>
      <c r="Z26" s="11">
        <v>3</v>
      </c>
      <c r="AA26" s="11">
        <v>3</v>
      </c>
      <c r="AB26" s="11">
        <v>3</v>
      </c>
      <c r="AC26" s="11">
        <v>3</v>
      </c>
      <c r="AD26" s="11">
        <v>3</v>
      </c>
      <c r="AE26" s="11">
        <v>3</v>
      </c>
      <c r="AF26" s="11">
        <v>3</v>
      </c>
      <c r="AG26" s="11">
        <v>3</v>
      </c>
      <c r="AH26" s="11">
        <v>3</v>
      </c>
      <c r="AI26" s="11">
        <v>4</v>
      </c>
      <c r="AJ26" s="11">
        <v>3</v>
      </c>
      <c r="AK26" s="11">
        <v>3</v>
      </c>
      <c r="AL26" s="11">
        <v>3</v>
      </c>
      <c r="AM26" s="11">
        <v>3</v>
      </c>
      <c r="AN26" s="11">
        <v>3</v>
      </c>
      <c r="AO26" s="11">
        <v>3</v>
      </c>
      <c r="AP26" s="11">
        <v>3</v>
      </c>
      <c r="AQ26" s="11">
        <v>3</v>
      </c>
      <c r="AR26" s="11">
        <v>3</v>
      </c>
      <c r="AS26" s="11">
        <v>3</v>
      </c>
      <c r="AT26" s="11">
        <v>3</v>
      </c>
      <c r="AU26" s="11">
        <v>3</v>
      </c>
      <c r="AV26" s="2">
        <f t="shared" si="2"/>
        <v>67</v>
      </c>
      <c r="AW26" s="11">
        <f t="shared" si="3"/>
        <v>3.0454545454545454</v>
      </c>
      <c r="AX26" s="11">
        <v>3</v>
      </c>
      <c r="AY26" s="11">
        <v>2</v>
      </c>
      <c r="AZ26" s="11">
        <v>3</v>
      </c>
      <c r="BA26" s="11">
        <v>3</v>
      </c>
      <c r="BB26" s="11">
        <v>3</v>
      </c>
      <c r="BC26" s="11">
        <v>3</v>
      </c>
      <c r="BD26" s="11">
        <v>3</v>
      </c>
      <c r="BE26" s="11">
        <v>3</v>
      </c>
      <c r="BF26" s="11">
        <v>3</v>
      </c>
      <c r="BG26" s="11">
        <v>2</v>
      </c>
      <c r="BH26" s="11">
        <v>3</v>
      </c>
      <c r="BI26" s="11">
        <v>3</v>
      </c>
      <c r="BJ26" s="11">
        <v>2</v>
      </c>
      <c r="BK26" s="11">
        <v>3</v>
      </c>
      <c r="BL26" s="11">
        <v>3</v>
      </c>
      <c r="BM26" s="11">
        <v>2</v>
      </c>
      <c r="BN26" s="11">
        <v>3</v>
      </c>
      <c r="BO26" s="11">
        <v>3</v>
      </c>
      <c r="BP26" s="11">
        <v>3</v>
      </c>
      <c r="BQ26" s="11">
        <v>3</v>
      </c>
      <c r="BR26" s="11">
        <v>3</v>
      </c>
      <c r="BS26" s="11">
        <v>2</v>
      </c>
      <c r="BT26" s="2">
        <f t="shared" si="4"/>
        <v>61</v>
      </c>
      <c r="BU26">
        <f t="shared" si="5"/>
        <v>2.7727272727272729</v>
      </c>
    </row>
    <row r="27" spans="2:73" x14ac:dyDescent="0.25">
      <c r="B27" s="10">
        <v>3</v>
      </c>
      <c r="C27" s="11">
        <v>4</v>
      </c>
      <c r="D27" s="11">
        <v>4</v>
      </c>
      <c r="E27" s="11">
        <v>4</v>
      </c>
      <c r="F27" s="11">
        <v>4</v>
      </c>
      <c r="G27" s="11">
        <v>4</v>
      </c>
      <c r="H27" s="11">
        <v>4</v>
      </c>
      <c r="I27" s="11">
        <v>4</v>
      </c>
      <c r="J27" s="11">
        <v>4</v>
      </c>
      <c r="K27" s="11">
        <v>4</v>
      </c>
      <c r="L27" s="11">
        <v>4</v>
      </c>
      <c r="M27" s="11">
        <v>3</v>
      </c>
      <c r="N27" s="11">
        <v>3</v>
      </c>
      <c r="O27" s="11">
        <v>4</v>
      </c>
      <c r="P27" s="11">
        <v>3</v>
      </c>
      <c r="Q27" s="11">
        <v>4</v>
      </c>
      <c r="R27" s="11">
        <v>4</v>
      </c>
      <c r="S27" s="11">
        <v>4</v>
      </c>
      <c r="T27" s="11">
        <v>3</v>
      </c>
      <c r="U27" s="11">
        <v>4</v>
      </c>
      <c r="V27" s="11">
        <v>4</v>
      </c>
      <c r="W27" s="11">
        <v>4</v>
      </c>
      <c r="X27" s="2">
        <f t="shared" si="0"/>
        <v>83</v>
      </c>
      <c r="Y27" s="11">
        <f t="shared" si="1"/>
        <v>3.7727272727272729</v>
      </c>
      <c r="Z27" s="11">
        <v>4</v>
      </c>
      <c r="AA27" s="11">
        <v>3</v>
      </c>
      <c r="AB27" s="11">
        <v>3</v>
      </c>
      <c r="AC27" s="11">
        <v>3</v>
      </c>
      <c r="AD27" s="11">
        <v>3</v>
      </c>
      <c r="AE27" s="11">
        <v>3</v>
      </c>
      <c r="AF27" s="11">
        <v>3</v>
      </c>
      <c r="AG27" s="11">
        <v>3</v>
      </c>
      <c r="AH27" s="11">
        <v>3</v>
      </c>
      <c r="AI27" s="11">
        <v>3</v>
      </c>
      <c r="AJ27" s="11">
        <v>3</v>
      </c>
      <c r="AK27" s="11">
        <v>3</v>
      </c>
      <c r="AL27" s="11">
        <v>3</v>
      </c>
      <c r="AM27" s="11">
        <v>2</v>
      </c>
      <c r="AN27" s="11">
        <v>3</v>
      </c>
      <c r="AO27" s="11">
        <v>2</v>
      </c>
      <c r="AP27" s="11">
        <v>2</v>
      </c>
      <c r="AQ27" s="11">
        <v>3</v>
      </c>
      <c r="AR27" s="11">
        <v>3</v>
      </c>
      <c r="AS27" s="11">
        <v>4</v>
      </c>
      <c r="AT27" s="11">
        <v>3</v>
      </c>
      <c r="AU27" s="11">
        <v>3</v>
      </c>
      <c r="AV27" s="2">
        <f t="shared" si="2"/>
        <v>65</v>
      </c>
      <c r="AW27" s="11">
        <f t="shared" si="3"/>
        <v>2.9545454545454546</v>
      </c>
      <c r="AX27" s="11">
        <v>3</v>
      </c>
      <c r="AY27" s="11">
        <v>3</v>
      </c>
      <c r="AZ27" s="11">
        <v>3</v>
      </c>
      <c r="BA27" s="11">
        <v>3</v>
      </c>
      <c r="BB27" s="11">
        <v>2</v>
      </c>
      <c r="BC27" s="11">
        <v>2</v>
      </c>
      <c r="BD27" s="11">
        <v>3</v>
      </c>
      <c r="BE27" s="11">
        <v>3</v>
      </c>
      <c r="BF27" s="11">
        <v>3</v>
      </c>
      <c r="BG27" s="11">
        <v>3</v>
      </c>
      <c r="BH27" s="11">
        <v>3</v>
      </c>
      <c r="BI27" s="11">
        <v>3</v>
      </c>
      <c r="BJ27" s="11">
        <v>3</v>
      </c>
      <c r="BK27" s="11">
        <v>2</v>
      </c>
      <c r="BL27" s="11">
        <v>3</v>
      </c>
      <c r="BM27" s="11">
        <v>3</v>
      </c>
      <c r="BN27" s="11">
        <v>3</v>
      </c>
      <c r="BO27" s="11">
        <v>3</v>
      </c>
      <c r="BP27" s="11">
        <v>2</v>
      </c>
      <c r="BQ27" s="11">
        <v>3</v>
      </c>
      <c r="BR27" s="11">
        <v>3</v>
      </c>
      <c r="BS27" s="11">
        <v>3</v>
      </c>
      <c r="BT27" s="2">
        <f t="shared" si="4"/>
        <v>62</v>
      </c>
      <c r="BU27">
        <f t="shared" si="5"/>
        <v>2.8181818181818183</v>
      </c>
    </row>
    <row r="28" spans="2:73" x14ac:dyDescent="0.25">
      <c r="B28" s="10">
        <v>4</v>
      </c>
      <c r="C28" s="11">
        <v>4</v>
      </c>
      <c r="D28" s="11">
        <v>3</v>
      </c>
      <c r="E28" s="11">
        <v>4</v>
      </c>
      <c r="F28" s="11">
        <v>3</v>
      </c>
      <c r="G28" s="11">
        <v>4</v>
      </c>
      <c r="H28" s="11">
        <v>4</v>
      </c>
      <c r="I28" s="11">
        <v>3</v>
      </c>
      <c r="J28" s="11">
        <v>4</v>
      </c>
      <c r="K28" s="11">
        <v>4</v>
      </c>
      <c r="L28" s="11">
        <v>4</v>
      </c>
      <c r="M28" s="11">
        <v>4</v>
      </c>
      <c r="N28" s="11">
        <v>4</v>
      </c>
      <c r="O28" s="11">
        <v>4</v>
      </c>
      <c r="P28" s="11">
        <v>4</v>
      </c>
      <c r="Q28" s="11">
        <v>3</v>
      </c>
      <c r="R28" s="11">
        <v>3</v>
      </c>
      <c r="S28" s="11">
        <v>4</v>
      </c>
      <c r="T28" s="11">
        <v>4</v>
      </c>
      <c r="U28" s="11">
        <v>3</v>
      </c>
      <c r="V28" s="11">
        <v>3</v>
      </c>
      <c r="W28" s="11">
        <v>3</v>
      </c>
      <c r="X28" s="2">
        <f t="shared" si="0"/>
        <v>80</v>
      </c>
      <c r="Y28" s="11">
        <f t="shared" si="1"/>
        <v>3.6363636363636362</v>
      </c>
      <c r="Z28" s="11">
        <v>2</v>
      </c>
      <c r="AA28" s="11">
        <v>2</v>
      </c>
      <c r="AB28" s="11">
        <v>2</v>
      </c>
      <c r="AC28" s="11">
        <v>2</v>
      </c>
      <c r="AD28" s="11">
        <v>2</v>
      </c>
      <c r="AE28" s="11">
        <v>2</v>
      </c>
      <c r="AF28" s="11">
        <v>3</v>
      </c>
      <c r="AG28" s="11">
        <v>2</v>
      </c>
      <c r="AH28" s="11">
        <v>3</v>
      </c>
      <c r="AI28" s="11">
        <v>2</v>
      </c>
      <c r="AJ28" s="11">
        <v>2</v>
      </c>
      <c r="AK28" s="11">
        <v>2</v>
      </c>
      <c r="AL28" s="11">
        <v>2</v>
      </c>
      <c r="AM28" s="11">
        <v>3</v>
      </c>
      <c r="AN28" s="11">
        <v>2</v>
      </c>
      <c r="AO28" s="11">
        <v>3</v>
      </c>
      <c r="AP28" s="11">
        <v>3</v>
      </c>
      <c r="AQ28" s="11">
        <v>2</v>
      </c>
      <c r="AR28" s="11">
        <v>2</v>
      </c>
      <c r="AS28" s="11">
        <v>3</v>
      </c>
      <c r="AT28" s="11">
        <v>3</v>
      </c>
      <c r="AU28" s="11">
        <v>3</v>
      </c>
      <c r="AV28" s="2">
        <f t="shared" si="2"/>
        <v>52</v>
      </c>
      <c r="AW28" s="11">
        <f t="shared" si="3"/>
        <v>2.3636363636363638</v>
      </c>
      <c r="AX28" s="11">
        <v>3</v>
      </c>
      <c r="AY28" s="11">
        <v>3</v>
      </c>
      <c r="AZ28" s="11">
        <v>3</v>
      </c>
      <c r="BA28" s="11">
        <v>3</v>
      </c>
      <c r="BB28" s="11">
        <v>3</v>
      </c>
      <c r="BC28" s="11">
        <v>3</v>
      </c>
      <c r="BD28" s="11">
        <v>3</v>
      </c>
      <c r="BE28" s="11">
        <v>2</v>
      </c>
      <c r="BF28" s="11">
        <v>3</v>
      </c>
      <c r="BG28" s="11">
        <v>3</v>
      </c>
      <c r="BH28" s="11">
        <v>3</v>
      </c>
      <c r="BI28" s="11">
        <v>3</v>
      </c>
      <c r="BJ28" s="11">
        <v>2</v>
      </c>
      <c r="BK28" s="11">
        <v>3</v>
      </c>
      <c r="BL28" s="11">
        <v>3</v>
      </c>
      <c r="BM28" s="11">
        <v>2</v>
      </c>
      <c r="BN28" s="11">
        <v>3</v>
      </c>
      <c r="BO28" s="11">
        <v>3</v>
      </c>
      <c r="BP28" s="11">
        <v>3</v>
      </c>
      <c r="BQ28" s="11">
        <v>3</v>
      </c>
      <c r="BR28" s="11">
        <v>3</v>
      </c>
      <c r="BS28" s="11">
        <v>4</v>
      </c>
      <c r="BT28" s="2">
        <f t="shared" si="4"/>
        <v>64</v>
      </c>
      <c r="BU28">
        <f t="shared" si="5"/>
        <v>2.9090909090909092</v>
      </c>
    </row>
    <row r="29" spans="2:73" x14ac:dyDescent="0.25">
      <c r="B29" s="10">
        <v>3</v>
      </c>
      <c r="C29" s="11">
        <v>2</v>
      </c>
      <c r="D29" s="11">
        <v>3</v>
      </c>
      <c r="E29" s="11">
        <v>2</v>
      </c>
      <c r="F29" s="11">
        <v>2</v>
      </c>
      <c r="G29" s="11">
        <v>2</v>
      </c>
      <c r="H29" s="11">
        <v>3</v>
      </c>
      <c r="I29" s="11">
        <v>2</v>
      </c>
      <c r="J29" s="11">
        <v>3</v>
      </c>
      <c r="K29" s="11">
        <v>2</v>
      </c>
      <c r="L29" s="11">
        <v>3</v>
      </c>
      <c r="M29" s="11">
        <v>3</v>
      </c>
      <c r="N29" s="11">
        <v>2</v>
      </c>
      <c r="O29" s="11">
        <v>2</v>
      </c>
      <c r="P29" s="11">
        <v>3</v>
      </c>
      <c r="Q29" s="11">
        <v>3</v>
      </c>
      <c r="R29" s="11">
        <v>3</v>
      </c>
      <c r="S29" s="11">
        <v>2</v>
      </c>
      <c r="T29" s="11">
        <v>2</v>
      </c>
      <c r="U29" s="11">
        <v>2</v>
      </c>
      <c r="V29" s="11">
        <v>3</v>
      </c>
      <c r="W29" s="11">
        <v>3</v>
      </c>
      <c r="X29" s="2">
        <f t="shared" si="0"/>
        <v>55</v>
      </c>
      <c r="Y29" s="11">
        <f t="shared" si="1"/>
        <v>2.5</v>
      </c>
      <c r="Z29" s="11">
        <v>4</v>
      </c>
      <c r="AA29" s="11">
        <v>4</v>
      </c>
      <c r="AB29" s="11">
        <v>4</v>
      </c>
      <c r="AC29" s="11">
        <v>4</v>
      </c>
      <c r="AD29" s="11">
        <v>4</v>
      </c>
      <c r="AE29" s="11">
        <v>3</v>
      </c>
      <c r="AF29" s="11">
        <v>4</v>
      </c>
      <c r="AG29" s="11">
        <v>4</v>
      </c>
      <c r="AH29" s="11">
        <v>3</v>
      </c>
      <c r="AI29" s="11">
        <v>3</v>
      </c>
      <c r="AJ29" s="11">
        <v>3</v>
      </c>
      <c r="AK29" s="11">
        <v>4</v>
      </c>
      <c r="AL29" s="11">
        <v>3</v>
      </c>
      <c r="AM29" s="11">
        <v>3</v>
      </c>
      <c r="AN29" s="11">
        <v>3</v>
      </c>
      <c r="AO29" s="11">
        <v>4</v>
      </c>
      <c r="AP29" s="11">
        <v>3</v>
      </c>
      <c r="AQ29" s="11">
        <v>4</v>
      </c>
      <c r="AR29" s="11">
        <v>3</v>
      </c>
      <c r="AS29" s="11">
        <v>3</v>
      </c>
      <c r="AT29" s="11">
        <v>4</v>
      </c>
      <c r="AU29" s="11">
        <v>3</v>
      </c>
      <c r="AV29" s="2">
        <f t="shared" si="2"/>
        <v>77</v>
      </c>
      <c r="AW29" s="11">
        <f t="shared" si="3"/>
        <v>3.5</v>
      </c>
      <c r="AX29" s="11">
        <v>2</v>
      </c>
      <c r="AY29" s="11">
        <v>3</v>
      </c>
      <c r="AZ29" s="11">
        <v>2</v>
      </c>
      <c r="BA29" s="11">
        <v>3</v>
      </c>
      <c r="BB29" s="11">
        <v>2</v>
      </c>
      <c r="BC29" s="11">
        <v>3</v>
      </c>
      <c r="BD29" s="11">
        <v>3</v>
      </c>
      <c r="BE29" s="11">
        <v>2</v>
      </c>
      <c r="BF29" s="11">
        <v>3</v>
      </c>
      <c r="BG29" s="11">
        <v>2</v>
      </c>
      <c r="BH29" s="11">
        <v>3</v>
      </c>
      <c r="BI29" s="11">
        <v>2</v>
      </c>
      <c r="BJ29" s="11">
        <v>3</v>
      </c>
      <c r="BK29" s="11">
        <v>2</v>
      </c>
      <c r="BL29" s="11">
        <v>2</v>
      </c>
      <c r="BM29" s="11">
        <v>3</v>
      </c>
      <c r="BN29" s="11">
        <v>2</v>
      </c>
      <c r="BO29" s="11">
        <v>3</v>
      </c>
      <c r="BP29" s="11">
        <v>3</v>
      </c>
      <c r="BQ29" s="11">
        <v>3</v>
      </c>
      <c r="BR29" s="11">
        <v>3</v>
      </c>
      <c r="BS29" s="11">
        <v>3</v>
      </c>
      <c r="BT29" s="2">
        <f t="shared" si="4"/>
        <v>57</v>
      </c>
      <c r="BU29">
        <f t="shared" si="5"/>
        <v>2.5909090909090908</v>
      </c>
    </row>
    <row r="30" spans="2:73" x14ac:dyDescent="0.25">
      <c r="B30" s="10">
        <v>4</v>
      </c>
      <c r="C30" s="11">
        <v>4</v>
      </c>
      <c r="D30" s="11">
        <v>4</v>
      </c>
      <c r="E30" s="11">
        <v>4</v>
      </c>
      <c r="F30" s="11">
        <v>3</v>
      </c>
      <c r="G30" s="11">
        <v>4</v>
      </c>
      <c r="H30" s="11">
        <v>4</v>
      </c>
      <c r="I30" s="11">
        <v>3</v>
      </c>
      <c r="J30" s="11">
        <v>3</v>
      </c>
      <c r="K30" s="11">
        <v>4</v>
      </c>
      <c r="L30" s="11">
        <v>3</v>
      </c>
      <c r="M30" s="11">
        <v>4</v>
      </c>
      <c r="N30" s="11">
        <v>4</v>
      </c>
      <c r="O30" s="11">
        <v>3</v>
      </c>
      <c r="P30" s="11">
        <v>4</v>
      </c>
      <c r="Q30" s="11">
        <v>3</v>
      </c>
      <c r="R30" s="11">
        <v>4</v>
      </c>
      <c r="S30" s="11">
        <v>4</v>
      </c>
      <c r="T30" s="11">
        <v>3</v>
      </c>
      <c r="U30" s="11">
        <v>4</v>
      </c>
      <c r="V30" s="11">
        <v>4</v>
      </c>
      <c r="W30" s="11">
        <v>4</v>
      </c>
      <c r="X30" s="2">
        <f t="shared" si="0"/>
        <v>81</v>
      </c>
      <c r="Y30" s="11">
        <f t="shared" si="1"/>
        <v>3.6818181818181817</v>
      </c>
      <c r="Z30" s="11">
        <v>4</v>
      </c>
      <c r="AA30" s="11">
        <v>4</v>
      </c>
      <c r="AB30" s="11">
        <v>4</v>
      </c>
      <c r="AC30" s="11">
        <v>3</v>
      </c>
      <c r="AD30" s="11">
        <v>4</v>
      </c>
      <c r="AE30" s="11">
        <v>4</v>
      </c>
      <c r="AF30" s="11">
        <v>4</v>
      </c>
      <c r="AG30" s="11">
        <v>4</v>
      </c>
      <c r="AH30" s="11">
        <v>4</v>
      </c>
      <c r="AI30" s="11">
        <v>4</v>
      </c>
      <c r="AJ30" s="11">
        <v>4</v>
      </c>
      <c r="AK30" s="11">
        <v>3</v>
      </c>
      <c r="AL30" s="11">
        <v>4</v>
      </c>
      <c r="AM30" s="11">
        <v>4</v>
      </c>
      <c r="AN30" s="11">
        <v>4</v>
      </c>
      <c r="AO30" s="11">
        <v>4</v>
      </c>
      <c r="AP30" s="11">
        <v>4</v>
      </c>
      <c r="AQ30" s="11">
        <v>4</v>
      </c>
      <c r="AR30" s="11">
        <v>4</v>
      </c>
      <c r="AS30" s="11">
        <v>4</v>
      </c>
      <c r="AT30" s="11">
        <v>4</v>
      </c>
      <c r="AU30" s="11">
        <v>4</v>
      </c>
      <c r="AV30" s="2">
        <f t="shared" si="2"/>
        <v>86</v>
      </c>
      <c r="AW30" s="11">
        <f t="shared" si="3"/>
        <v>3.9090909090909092</v>
      </c>
      <c r="AX30" s="11">
        <v>3</v>
      </c>
      <c r="AY30" s="11">
        <v>3</v>
      </c>
      <c r="AZ30" s="11">
        <v>4</v>
      </c>
      <c r="BA30" s="11">
        <v>3</v>
      </c>
      <c r="BB30" s="11">
        <v>3</v>
      </c>
      <c r="BC30" s="11">
        <v>3</v>
      </c>
      <c r="BD30" s="11">
        <v>2</v>
      </c>
      <c r="BE30" s="11">
        <v>4</v>
      </c>
      <c r="BF30" s="11">
        <v>4</v>
      </c>
      <c r="BG30" s="11">
        <v>4</v>
      </c>
      <c r="BH30" s="11">
        <v>3</v>
      </c>
      <c r="BI30" s="11">
        <v>3</v>
      </c>
      <c r="BJ30" s="11">
        <v>3</v>
      </c>
      <c r="BK30" s="11">
        <v>4</v>
      </c>
      <c r="BL30" s="11">
        <v>3</v>
      </c>
      <c r="BM30" s="11">
        <v>4</v>
      </c>
      <c r="BN30" s="11">
        <v>3</v>
      </c>
      <c r="BO30" s="11">
        <v>3</v>
      </c>
      <c r="BP30" s="11">
        <v>3</v>
      </c>
      <c r="BQ30" s="11">
        <v>3</v>
      </c>
      <c r="BR30" s="11">
        <v>3</v>
      </c>
      <c r="BS30" s="11">
        <v>3</v>
      </c>
      <c r="BT30" s="2">
        <f t="shared" si="4"/>
        <v>71</v>
      </c>
      <c r="BU30">
        <f t="shared" si="5"/>
        <v>3.2272727272727271</v>
      </c>
    </row>
    <row r="31" spans="2:73" x14ac:dyDescent="0.25">
      <c r="B31" s="10">
        <v>3</v>
      </c>
      <c r="C31" s="11">
        <v>3</v>
      </c>
      <c r="D31" s="11">
        <v>3</v>
      </c>
      <c r="E31" s="11">
        <v>3</v>
      </c>
      <c r="F31" s="11">
        <v>3</v>
      </c>
      <c r="G31" s="11">
        <v>3</v>
      </c>
      <c r="H31" s="11">
        <v>2</v>
      </c>
      <c r="I31" s="11">
        <v>2</v>
      </c>
      <c r="J31" s="11">
        <v>2</v>
      </c>
      <c r="K31" s="11">
        <v>3</v>
      </c>
      <c r="L31" s="11">
        <v>3</v>
      </c>
      <c r="M31" s="11">
        <v>3</v>
      </c>
      <c r="N31" s="11">
        <v>2</v>
      </c>
      <c r="O31" s="11">
        <v>3</v>
      </c>
      <c r="P31" s="11">
        <v>3</v>
      </c>
      <c r="Q31" s="11">
        <v>3</v>
      </c>
      <c r="R31" s="11">
        <v>3</v>
      </c>
      <c r="S31" s="11">
        <v>3</v>
      </c>
      <c r="T31" s="11">
        <v>3</v>
      </c>
      <c r="U31" s="11">
        <v>2</v>
      </c>
      <c r="V31" s="11">
        <v>3</v>
      </c>
      <c r="W31" s="11">
        <v>3</v>
      </c>
      <c r="X31" s="2">
        <f t="shared" si="0"/>
        <v>61</v>
      </c>
      <c r="Y31" s="11">
        <f t="shared" si="1"/>
        <v>2.7727272727272729</v>
      </c>
      <c r="Z31" s="11">
        <v>4</v>
      </c>
      <c r="AA31" s="11">
        <v>4</v>
      </c>
      <c r="AB31" s="11">
        <v>3</v>
      </c>
      <c r="AC31" s="11">
        <v>4</v>
      </c>
      <c r="AD31" s="11">
        <v>4</v>
      </c>
      <c r="AE31" s="11">
        <v>4</v>
      </c>
      <c r="AF31" s="11">
        <v>4</v>
      </c>
      <c r="AG31" s="11">
        <v>4</v>
      </c>
      <c r="AH31" s="11">
        <v>3</v>
      </c>
      <c r="AI31" s="11">
        <v>4</v>
      </c>
      <c r="AJ31" s="11">
        <v>4</v>
      </c>
      <c r="AK31" s="11">
        <v>3</v>
      </c>
      <c r="AL31" s="11">
        <v>4</v>
      </c>
      <c r="AM31" s="11">
        <v>3</v>
      </c>
      <c r="AN31" s="11">
        <v>4</v>
      </c>
      <c r="AO31" s="11">
        <v>4</v>
      </c>
      <c r="AP31" s="11">
        <v>4</v>
      </c>
      <c r="AQ31" s="11">
        <v>3</v>
      </c>
      <c r="AR31" s="11">
        <v>4</v>
      </c>
      <c r="AS31" s="11">
        <v>3</v>
      </c>
      <c r="AT31" s="11">
        <v>4</v>
      </c>
      <c r="AU31" s="11">
        <v>4</v>
      </c>
      <c r="AV31" s="2">
        <f t="shared" si="2"/>
        <v>82</v>
      </c>
      <c r="AW31" s="11">
        <f t="shared" si="3"/>
        <v>3.7272727272727271</v>
      </c>
      <c r="AX31" s="11">
        <v>4</v>
      </c>
      <c r="AY31" s="11">
        <v>4</v>
      </c>
      <c r="AZ31" s="11">
        <v>4</v>
      </c>
      <c r="BA31" s="11">
        <v>4</v>
      </c>
      <c r="BB31" s="11">
        <v>3</v>
      </c>
      <c r="BC31" s="11">
        <v>4</v>
      </c>
      <c r="BD31" s="11">
        <v>4</v>
      </c>
      <c r="BE31" s="11">
        <v>4</v>
      </c>
      <c r="BF31" s="11">
        <v>4</v>
      </c>
      <c r="BG31" s="11">
        <v>4</v>
      </c>
      <c r="BH31" s="11">
        <v>4</v>
      </c>
      <c r="BI31" s="11">
        <v>3</v>
      </c>
      <c r="BJ31" s="11">
        <v>4</v>
      </c>
      <c r="BK31" s="11">
        <v>4</v>
      </c>
      <c r="BL31" s="11">
        <v>4</v>
      </c>
      <c r="BM31" s="11">
        <v>3</v>
      </c>
      <c r="BN31" s="11">
        <v>4</v>
      </c>
      <c r="BO31" s="11">
        <v>4</v>
      </c>
      <c r="BP31" s="11">
        <v>4</v>
      </c>
      <c r="BQ31" s="11">
        <v>4</v>
      </c>
      <c r="BR31" s="11">
        <v>4</v>
      </c>
      <c r="BS31" s="11">
        <v>4</v>
      </c>
      <c r="BT31" s="2">
        <f t="shared" si="4"/>
        <v>85</v>
      </c>
      <c r="BU31">
        <f t="shared" si="5"/>
        <v>3.8636363636363638</v>
      </c>
    </row>
    <row r="32" spans="2:73" x14ac:dyDescent="0.25">
      <c r="B32" s="10">
        <v>3</v>
      </c>
      <c r="C32" s="11">
        <v>4</v>
      </c>
      <c r="D32" s="11">
        <v>4</v>
      </c>
      <c r="E32" s="11">
        <v>4</v>
      </c>
      <c r="F32" s="11">
        <v>4</v>
      </c>
      <c r="G32" s="11">
        <v>4</v>
      </c>
      <c r="H32" s="11">
        <v>3</v>
      </c>
      <c r="I32" s="11">
        <v>4</v>
      </c>
      <c r="J32" s="11">
        <v>4</v>
      </c>
      <c r="K32" s="11">
        <v>3</v>
      </c>
      <c r="L32" s="11">
        <v>4</v>
      </c>
      <c r="M32" s="11">
        <v>4</v>
      </c>
      <c r="N32" s="11">
        <v>3</v>
      </c>
      <c r="O32" s="11">
        <v>4</v>
      </c>
      <c r="P32" s="11">
        <v>3</v>
      </c>
      <c r="Q32" s="11">
        <v>4</v>
      </c>
      <c r="R32" s="11">
        <v>3</v>
      </c>
      <c r="S32" s="11">
        <v>3</v>
      </c>
      <c r="T32" s="11">
        <v>4</v>
      </c>
      <c r="U32" s="11">
        <v>3</v>
      </c>
      <c r="V32" s="11">
        <v>4</v>
      </c>
      <c r="W32" s="11">
        <v>4</v>
      </c>
      <c r="X32" s="2">
        <f t="shared" si="0"/>
        <v>80</v>
      </c>
      <c r="Y32" s="11">
        <f t="shared" si="1"/>
        <v>3.6363636363636362</v>
      </c>
      <c r="Z32" s="11">
        <v>3</v>
      </c>
      <c r="AA32" s="11">
        <v>3</v>
      </c>
      <c r="AB32" s="11">
        <v>4</v>
      </c>
      <c r="AC32" s="11">
        <v>4</v>
      </c>
      <c r="AD32" s="11">
        <v>3</v>
      </c>
      <c r="AE32" s="11">
        <v>3</v>
      </c>
      <c r="AF32" s="11">
        <v>3</v>
      </c>
      <c r="AG32" s="11">
        <v>3</v>
      </c>
      <c r="AH32" s="11">
        <v>3</v>
      </c>
      <c r="AI32" s="11">
        <v>4</v>
      </c>
      <c r="AJ32" s="11">
        <v>3</v>
      </c>
      <c r="AK32" s="11">
        <v>3</v>
      </c>
      <c r="AL32" s="11">
        <v>3</v>
      </c>
      <c r="AM32" s="11">
        <v>3</v>
      </c>
      <c r="AN32" s="11">
        <v>3</v>
      </c>
      <c r="AO32" s="11">
        <v>3</v>
      </c>
      <c r="AP32" s="11">
        <v>4</v>
      </c>
      <c r="AQ32" s="11">
        <v>4</v>
      </c>
      <c r="AR32" s="11">
        <v>4</v>
      </c>
      <c r="AS32" s="11">
        <v>3</v>
      </c>
      <c r="AT32" s="11">
        <v>3</v>
      </c>
      <c r="AU32" s="11">
        <v>3</v>
      </c>
      <c r="AV32" s="2">
        <f t="shared" si="2"/>
        <v>72</v>
      </c>
      <c r="AW32" s="11">
        <f t="shared" si="3"/>
        <v>3.2727272727272729</v>
      </c>
      <c r="AX32" s="11">
        <v>3</v>
      </c>
      <c r="AY32" s="11">
        <v>2</v>
      </c>
      <c r="AZ32" s="11">
        <v>3</v>
      </c>
      <c r="BA32" s="11">
        <v>3</v>
      </c>
      <c r="BB32" s="11">
        <v>2</v>
      </c>
      <c r="BC32" s="11">
        <v>2</v>
      </c>
      <c r="BD32" s="11">
        <v>2</v>
      </c>
      <c r="BE32" s="11">
        <v>3</v>
      </c>
      <c r="BF32" s="11">
        <v>2</v>
      </c>
      <c r="BG32" s="11">
        <v>2</v>
      </c>
      <c r="BH32" s="11">
        <v>2</v>
      </c>
      <c r="BI32" s="11">
        <v>3</v>
      </c>
      <c r="BJ32" s="11">
        <v>2</v>
      </c>
      <c r="BK32" s="11">
        <v>2</v>
      </c>
      <c r="BL32" s="11">
        <v>2</v>
      </c>
      <c r="BM32" s="11">
        <v>2</v>
      </c>
      <c r="BN32" s="11">
        <v>2</v>
      </c>
      <c r="BO32" s="11">
        <v>3</v>
      </c>
      <c r="BP32" s="11">
        <v>3</v>
      </c>
      <c r="BQ32" s="11">
        <v>2</v>
      </c>
      <c r="BR32" s="11">
        <v>2</v>
      </c>
      <c r="BS32" s="11">
        <v>3</v>
      </c>
      <c r="BT32" s="2">
        <f t="shared" si="4"/>
        <v>52</v>
      </c>
      <c r="BU32">
        <f t="shared" si="5"/>
        <v>2.3636363636363638</v>
      </c>
    </row>
    <row r="33" spans="1:73" x14ac:dyDescent="0.25">
      <c r="B33" s="10">
        <v>4</v>
      </c>
      <c r="C33" s="11">
        <v>4</v>
      </c>
      <c r="D33" s="11">
        <v>4</v>
      </c>
      <c r="E33" s="11">
        <v>4</v>
      </c>
      <c r="F33" s="11">
        <v>4</v>
      </c>
      <c r="G33" s="11">
        <v>4</v>
      </c>
      <c r="H33" s="11">
        <v>4</v>
      </c>
      <c r="I33" s="11">
        <v>3</v>
      </c>
      <c r="J33" s="11">
        <v>4</v>
      </c>
      <c r="K33" s="11">
        <v>4</v>
      </c>
      <c r="L33" s="11">
        <v>4</v>
      </c>
      <c r="M33" s="11">
        <v>4</v>
      </c>
      <c r="N33" s="11">
        <v>4</v>
      </c>
      <c r="O33" s="11">
        <v>4</v>
      </c>
      <c r="P33" s="11">
        <v>4</v>
      </c>
      <c r="Q33" s="11">
        <v>4</v>
      </c>
      <c r="R33" s="11">
        <v>4</v>
      </c>
      <c r="S33" s="11">
        <v>4</v>
      </c>
      <c r="T33" s="11">
        <v>4</v>
      </c>
      <c r="U33" s="11">
        <v>4</v>
      </c>
      <c r="V33" s="11">
        <v>4</v>
      </c>
      <c r="W33" s="11">
        <v>4</v>
      </c>
      <c r="X33" s="2">
        <f t="shared" si="0"/>
        <v>87</v>
      </c>
      <c r="Y33" s="11">
        <f t="shared" si="1"/>
        <v>3.9545454545454546</v>
      </c>
      <c r="Z33" s="11">
        <v>3</v>
      </c>
      <c r="AA33" s="11">
        <v>3</v>
      </c>
      <c r="AB33" s="11">
        <v>3</v>
      </c>
      <c r="AC33" s="11">
        <v>2</v>
      </c>
      <c r="AD33" s="11">
        <v>3</v>
      </c>
      <c r="AE33" s="11">
        <v>3</v>
      </c>
      <c r="AF33" s="11">
        <v>3</v>
      </c>
      <c r="AG33" s="11">
        <v>3</v>
      </c>
      <c r="AH33" s="11">
        <v>2</v>
      </c>
      <c r="AI33" s="11">
        <v>4</v>
      </c>
      <c r="AJ33" s="11">
        <v>3</v>
      </c>
      <c r="AK33" s="11">
        <v>3</v>
      </c>
      <c r="AL33" s="11">
        <v>2</v>
      </c>
      <c r="AM33" s="11">
        <v>3</v>
      </c>
      <c r="AN33" s="11">
        <v>3</v>
      </c>
      <c r="AO33" s="11">
        <v>3</v>
      </c>
      <c r="AP33" s="11">
        <v>3</v>
      </c>
      <c r="AQ33" s="11">
        <v>3</v>
      </c>
      <c r="AR33" s="11">
        <v>3</v>
      </c>
      <c r="AS33" s="11">
        <v>3</v>
      </c>
      <c r="AT33" s="11">
        <v>3</v>
      </c>
      <c r="AU33" s="11">
        <v>3</v>
      </c>
      <c r="AV33" s="2">
        <f t="shared" si="2"/>
        <v>64</v>
      </c>
      <c r="AW33" s="11">
        <f t="shared" si="3"/>
        <v>2.9090909090909092</v>
      </c>
      <c r="AX33" s="11">
        <v>3</v>
      </c>
      <c r="AY33" s="11">
        <v>3</v>
      </c>
      <c r="AZ33" s="11">
        <v>3</v>
      </c>
      <c r="BA33" s="11">
        <v>3</v>
      </c>
      <c r="BB33" s="11">
        <v>3</v>
      </c>
      <c r="BC33" s="11">
        <v>3</v>
      </c>
      <c r="BD33" s="11">
        <v>3</v>
      </c>
      <c r="BE33" s="11">
        <v>3</v>
      </c>
      <c r="BF33" s="11">
        <v>3</v>
      </c>
      <c r="BG33" s="11">
        <v>4</v>
      </c>
      <c r="BH33" s="11">
        <v>3</v>
      </c>
      <c r="BI33" s="11">
        <v>3</v>
      </c>
      <c r="BJ33" s="11">
        <v>3</v>
      </c>
      <c r="BK33" s="11">
        <v>3</v>
      </c>
      <c r="BL33" s="11">
        <v>3</v>
      </c>
      <c r="BM33" s="11">
        <v>3</v>
      </c>
      <c r="BN33" s="11">
        <v>3</v>
      </c>
      <c r="BO33" s="11">
        <v>3</v>
      </c>
      <c r="BP33" s="11">
        <v>3</v>
      </c>
      <c r="BQ33" s="11">
        <v>3</v>
      </c>
      <c r="BR33" s="11">
        <v>3</v>
      </c>
      <c r="BS33" s="11">
        <v>3</v>
      </c>
      <c r="BT33" s="2">
        <f t="shared" si="4"/>
        <v>67</v>
      </c>
      <c r="BU33">
        <f t="shared" si="5"/>
        <v>3.0454545454545454</v>
      </c>
    </row>
    <row r="34" spans="1:73" x14ac:dyDescent="0.25">
      <c r="B34" s="10">
        <v>2</v>
      </c>
      <c r="C34" s="11">
        <v>3</v>
      </c>
      <c r="D34" s="11">
        <v>2</v>
      </c>
      <c r="E34" s="11">
        <v>3</v>
      </c>
      <c r="F34" s="11">
        <v>3</v>
      </c>
      <c r="G34" s="11">
        <v>2</v>
      </c>
      <c r="H34" s="11">
        <v>3</v>
      </c>
      <c r="I34" s="11">
        <v>2</v>
      </c>
      <c r="J34" s="11">
        <v>3</v>
      </c>
      <c r="K34" s="11">
        <v>3</v>
      </c>
      <c r="L34" s="11">
        <v>3</v>
      </c>
      <c r="M34" s="11">
        <v>3</v>
      </c>
      <c r="N34" s="11">
        <v>3</v>
      </c>
      <c r="O34" s="11">
        <v>3</v>
      </c>
      <c r="P34" s="11">
        <v>3</v>
      </c>
      <c r="Q34" s="11">
        <v>2</v>
      </c>
      <c r="R34" s="11">
        <v>3</v>
      </c>
      <c r="S34" s="11">
        <v>3</v>
      </c>
      <c r="T34" s="11">
        <v>3</v>
      </c>
      <c r="U34" s="11">
        <v>3</v>
      </c>
      <c r="V34" s="11">
        <v>2</v>
      </c>
      <c r="W34" s="11">
        <v>2</v>
      </c>
      <c r="X34" s="2">
        <f t="shared" si="0"/>
        <v>59</v>
      </c>
      <c r="Y34" s="11">
        <f t="shared" si="1"/>
        <v>2.6818181818181817</v>
      </c>
      <c r="Z34" s="11">
        <v>3</v>
      </c>
      <c r="AA34" s="11">
        <v>3</v>
      </c>
      <c r="AB34" s="11">
        <v>3</v>
      </c>
      <c r="AC34" s="11">
        <v>3</v>
      </c>
      <c r="AD34" s="11">
        <v>3</v>
      </c>
      <c r="AE34" s="11">
        <v>3</v>
      </c>
      <c r="AF34" s="11">
        <v>2</v>
      </c>
      <c r="AG34" s="11">
        <v>3</v>
      </c>
      <c r="AH34" s="11">
        <v>3</v>
      </c>
      <c r="AI34" s="11">
        <v>3</v>
      </c>
      <c r="AJ34" s="11">
        <v>3</v>
      </c>
      <c r="AK34" s="11">
        <v>3</v>
      </c>
      <c r="AL34" s="11">
        <v>3</v>
      </c>
      <c r="AM34" s="11">
        <v>3</v>
      </c>
      <c r="AN34" s="11">
        <v>4</v>
      </c>
      <c r="AO34" s="11">
        <v>3</v>
      </c>
      <c r="AP34" s="11">
        <v>3</v>
      </c>
      <c r="AQ34" s="11">
        <v>2</v>
      </c>
      <c r="AR34" s="11">
        <v>3</v>
      </c>
      <c r="AS34" s="11">
        <v>3</v>
      </c>
      <c r="AT34" s="11">
        <v>3</v>
      </c>
      <c r="AU34" s="11">
        <v>3</v>
      </c>
      <c r="AV34" s="2">
        <f t="shared" si="2"/>
        <v>65</v>
      </c>
      <c r="AW34" s="11">
        <f t="shared" si="3"/>
        <v>2.9545454545454546</v>
      </c>
      <c r="AX34" s="11">
        <v>2</v>
      </c>
      <c r="AY34" s="11">
        <v>3</v>
      </c>
      <c r="AZ34" s="11">
        <v>2</v>
      </c>
      <c r="BA34" s="11">
        <v>2</v>
      </c>
      <c r="BB34" s="11">
        <v>2</v>
      </c>
      <c r="BC34" s="11">
        <v>2</v>
      </c>
      <c r="BD34" s="11">
        <v>2</v>
      </c>
      <c r="BE34" s="11">
        <v>2</v>
      </c>
      <c r="BF34" s="11">
        <v>2</v>
      </c>
      <c r="BG34" s="11">
        <v>2</v>
      </c>
      <c r="BH34" s="11">
        <v>2</v>
      </c>
      <c r="BI34" s="11">
        <v>3</v>
      </c>
      <c r="BJ34" s="11">
        <v>2</v>
      </c>
      <c r="BK34" s="11">
        <v>2</v>
      </c>
      <c r="BL34" s="11">
        <v>2</v>
      </c>
      <c r="BM34" s="11">
        <v>2</v>
      </c>
      <c r="BN34" s="11">
        <v>2</v>
      </c>
      <c r="BO34" s="11">
        <v>2</v>
      </c>
      <c r="BP34" s="11">
        <v>2</v>
      </c>
      <c r="BQ34" s="11">
        <v>2</v>
      </c>
      <c r="BR34" s="11">
        <v>2</v>
      </c>
      <c r="BS34" s="11">
        <v>2</v>
      </c>
      <c r="BT34" s="2">
        <f t="shared" si="4"/>
        <v>46</v>
      </c>
      <c r="BU34">
        <f t="shared" si="5"/>
        <v>2.0909090909090908</v>
      </c>
    </row>
    <row r="35" spans="1:73" x14ac:dyDescent="0.25">
      <c r="B35" s="10">
        <v>3</v>
      </c>
      <c r="C35" s="11">
        <v>3</v>
      </c>
      <c r="D35" s="11">
        <v>3</v>
      </c>
      <c r="E35" s="11">
        <v>3</v>
      </c>
      <c r="F35" s="11">
        <v>3</v>
      </c>
      <c r="G35" s="11">
        <v>3</v>
      </c>
      <c r="H35" s="11">
        <v>3</v>
      </c>
      <c r="I35" s="11">
        <v>3</v>
      </c>
      <c r="J35" s="11">
        <v>3</v>
      </c>
      <c r="K35" s="11">
        <v>3</v>
      </c>
      <c r="L35" s="11">
        <v>3</v>
      </c>
      <c r="M35" s="11">
        <v>3</v>
      </c>
      <c r="N35" s="11">
        <v>3</v>
      </c>
      <c r="O35" s="11">
        <v>3</v>
      </c>
      <c r="P35" s="11">
        <v>3</v>
      </c>
      <c r="Q35" s="11">
        <v>3</v>
      </c>
      <c r="R35" s="11">
        <v>3</v>
      </c>
      <c r="S35" s="11">
        <v>3</v>
      </c>
      <c r="T35" s="11">
        <v>3</v>
      </c>
      <c r="U35" s="11">
        <v>3</v>
      </c>
      <c r="V35" s="11">
        <v>3</v>
      </c>
      <c r="W35" s="11">
        <v>3</v>
      </c>
      <c r="X35" s="2">
        <f t="shared" si="0"/>
        <v>66</v>
      </c>
      <c r="Y35" s="11">
        <f t="shared" si="1"/>
        <v>3</v>
      </c>
      <c r="Z35" s="11">
        <v>2</v>
      </c>
      <c r="AA35" s="11">
        <v>2</v>
      </c>
      <c r="AB35" s="11">
        <v>2</v>
      </c>
      <c r="AC35" s="11">
        <v>2</v>
      </c>
      <c r="AD35" s="11">
        <v>2</v>
      </c>
      <c r="AE35" s="11">
        <v>2</v>
      </c>
      <c r="AF35" s="11">
        <v>2</v>
      </c>
      <c r="AG35" s="11">
        <v>2</v>
      </c>
      <c r="AH35" s="11">
        <v>2</v>
      </c>
      <c r="AI35" s="11">
        <v>2</v>
      </c>
      <c r="AJ35" s="11">
        <v>2</v>
      </c>
      <c r="AK35" s="11">
        <v>2</v>
      </c>
      <c r="AL35" s="11">
        <v>2</v>
      </c>
      <c r="AM35" s="11">
        <v>2</v>
      </c>
      <c r="AN35" s="11">
        <v>2</v>
      </c>
      <c r="AO35" s="11">
        <v>2</v>
      </c>
      <c r="AP35" s="11">
        <v>3</v>
      </c>
      <c r="AQ35" s="11">
        <v>2</v>
      </c>
      <c r="AR35" s="11">
        <v>1</v>
      </c>
      <c r="AS35" s="11">
        <v>2</v>
      </c>
      <c r="AT35" s="11">
        <v>2</v>
      </c>
      <c r="AU35" s="11">
        <v>2</v>
      </c>
      <c r="AV35" s="2">
        <f t="shared" si="2"/>
        <v>44</v>
      </c>
      <c r="AW35" s="11">
        <f t="shared" si="3"/>
        <v>2</v>
      </c>
      <c r="AX35" s="11">
        <v>3</v>
      </c>
      <c r="AY35" s="11">
        <v>3</v>
      </c>
      <c r="AZ35" s="11">
        <v>3</v>
      </c>
      <c r="BA35" s="11">
        <v>3</v>
      </c>
      <c r="BB35" s="11">
        <v>3</v>
      </c>
      <c r="BC35" s="11">
        <v>3</v>
      </c>
      <c r="BD35" s="11">
        <v>3</v>
      </c>
      <c r="BE35" s="11">
        <v>3</v>
      </c>
      <c r="BF35" s="11">
        <v>3</v>
      </c>
      <c r="BG35" s="11">
        <v>4</v>
      </c>
      <c r="BH35" s="11">
        <v>3</v>
      </c>
      <c r="BI35" s="11">
        <v>3</v>
      </c>
      <c r="BJ35" s="11">
        <v>3</v>
      </c>
      <c r="BK35" s="11">
        <v>3</v>
      </c>
      <c r="BL35" s="11">
        <v>3</v>
      </c>
      <c r="BM35" s="11">
        <v>3</v>
      </c>
      <c r="BN35" s="11">
        <v>3</v>
      </c>
      <c r="BO35" s="11">
        <v>3</v>
      </c>
      <c r="BP35" s="11">
        <v>3</v>
      </c>
      <c r="BQ35" s="11">
        <v>4</v>
      </c>
      <c r="BR35" s="11">
        <v>3</v>
      </c>
      <c r="BS35" s="11">
        <v>3</v>
      </c>
      <c r="BT35" s="2">
        <f t="shared" si="4"/>
        <v>68</v>
      </c>
      <c r="BU35">
        <f t="shared" si="5"/>
        <v>3.0909090909090908</v>
      </c>
    </row>
    <row r="36" spans="1:73" x14ac:dyDescent="0.25">
      <c r="B36" s="10">
        <v>2</v>
      </c>
      <c r="C36" s="11">
        <v>2</v>
      </c>
      <c r="D36" s="11">
        <v>2</v>
      </c>
      <c r="E36" s="11">
        <v>2</v>
      </c>
      <c r="F36" s="11">
        <v>3</v>
      </c>
      <c r="G36" s="11">
        <v>2</v>
      </c>
      <c r="H36" s="11">
        <v>2</v>
      </c>
      <c r="I36" s="11">
        <v>2</v>
      </c>
      <c r="J36" s="11">
        <v>2</v>
      </c>
      <c r="K36" s="11">
        <v>2</v>
      </c>
      <c r="L36" s="11">
        <v>3</v>
      </c>
      <c r="M36" s="11">
        <v>3</v>
      </c>
      <c r="N36" s="11">
        <v>2</v>
      </c>
      <c r="O36" s="11">
        <v>3</v>
      </c>
      <c r="P36" s="11">
        <v>2</v>
      </c>
      <c r="Q36" s="11">
        <v>2</v>
      </c>
      <c r="R36" s="11">
        <v>2</v>
      </c>
      <c r="S36" s="11">
        <v>3</v>
      </c>
      <c r="T36" s="11">
        <v>3</v>
      </c>
      <c r="U36" s="11">
        <v>2</v>
      </c>
      <c r="V36" s="11">
        <v>2</v>
      </c>
      <c r="W36" s="11">
        <v>2</v>
      </c>
      <c r="X36" s="2">
        <f t="shared" si="0"/>
        <v>50</v>
      </c>
      <c r="Y36" s="11">
        <f t="shared" si="1"/>
        <v>2.2727272727272729</v>
      </c>
      <c r="Z36" s="11">
        <v>2</v>
      </c>
      <c r="AA36" s="11">
        <v>2</v>
      </c>
      <c r="AB36" s="11">
        <v>2</v>
      </c>
      <c r="AC36" s="11">
        <v>1</v>
      </c>
      <c r="AD36" s="11">
        <v>2</v>
      </c>
      <c r="AE36" s="11">
        <v>1</v>
      </c>
      <c r="AF36" s="11">
        <v>2</v>
      </c>
      <c r="AG36" s="11">
        <v>2</v>
      </c>
      <c r="AH36" s="11">
        <v>2</v>
      </c>
      <c r="AI36" s="11">
        <v>2</v>
      </c>
      <c r="AJ36" s="11">
        <v>2</v>
      </c>
      <c r="AK36" s="11">
        <v>2</v>
      </c>
      <c r="AL36" s="11">
        <v>2</v>
      </c>
      <c r="AM36" s="11">
        <v>2</v>
      </c>
      <c r="AN36" s="11">
        <v>2</v>
      </c>
      <c r="AO36" s="11">
        <v>2</v>
      </c>
      <c r="AP36" s="11">
        <v>2</v>
      </c>
      <c r="AQ36" s="11">
        <v>2</v>
      </c>
      <c r="AR36" s="11">
        <v>2</v>
      </c>
      <c r="AS36" s="11">
        <v>3</v>
      </c>
      <c r="AT36" s="11">
        <v>2</v>
      </c>
      <c r="AU36" s="11">
        <v>2</v>
      </c>
      <c r="AV36" s="2">
        <f t="shared" si="2"/>
        <v>43</v>
      </c>
      <c r="AW36" s="11">
        <f t="shared" si="3"/>
        <v>1.9545454545454546</v>
      </c>
      <c r="AX36" s="11">
        <v>1</v>
      </c>
      <c r="AY36" s="11">
        <v>1</v>
      </c>
      <c r="AZ36" s="11">
        <v>1</v>
      </c>
      <c r="BA36" s="11">
        <v>2</v>
      </c>
      <c r="BB36" s="11">
        <v>1</v>
      </c>
      <c r="BC36" s="11">
        <v>1</v>
      </c>
      <c r="BD36" s="11">
        <v>1</v>
      </c>
      <c r="BE36" s="11">
        <v>2</v>
      </c>
      <c r="BF36" s="11">
        <v>2</v>
      </c>
      <c r="BG36" s="11">
        <v>2</v>
      </c>
      <c r="BH36" s="11">
        <v>2</v>
      </c>
      <c r="BI36" s="11">
        <v>2</v>
      </c>
      <c r="BJ36" s="11">
        <v>2</v>
      </c>
      <c r="BK36" s="11">
        <v>1</v>
      </c>
      <c r="BL36" s="11">
        <v>1</v>
      </c>
      <c r="BM36" s="11">
        <v>2</v>
      </c>
      <c r="BN36" s="11">
        <v>2</v>
      </c>
      <c r="BO36" s="11">
        <v>1</v>
      </c>
      <c r="BP36" s="11">
        <v>2</v>
      </c>
      <c r="BQ36" s="11">
        <v>2</v>
      </c>
      <c r="BR36" s="11">
        <v>1</v>
      </c>
      <c r="BS36" s="11">
        <v>1</v>
      </c>
      <c r="BT36" s="2">
        <f t="shared" si="4"/>
        <v>33</v>
      </c>
      <c r="BU36">
        <f t="shared" si="5"/>
        <v>1.5</v>
      </c>
    </row>
    <row r="37" spans="1:73" x14ac:dyDescent="0.25">
      <c r="B37" s="10">
        <v>3</v>
      </c>
      <c r="C37" s="11">
        <v>2</v>
      </c>
      <c r="D37" s="11">
        <v>3</v>
      </c>
      <c r="E37" s="11">
        <v>3</v>
      </c>
      <c r="F37" s="11">
        <v>3</v>
      </c>
      <c r="G37" s="11">
        <v>2</v>
      </c>
      <c r="H37" s="11">
        <v>3</v>
      </c>
      <c r="I37" s="11">
        <v>3</v>
      </c>
      <c r="J37" s="11">
        <v>2</v>
      </c>
      <c r="K37" s="11">
        <v>3</v>
      </c>
      <c r="L37" s="11">
        <v>3</v>
      </c>
      <c r="M37" s="11">
        <v>3</v>
      </c>
      <c r="N37" s="11">
        <v>2</v>
      </c>
      <c r="O37" s="11">
        <v>2</v>
      </c>
      <c r="P37" s="11">
        <v>3</v>
      </c>
      <c r="Q37" s="11">
        <v>3</v>
      </c>
      <c r="R37" s="11">
        <v>2</v>
      </c>
      <c r="S37" s="11">
        <v>3</v>
      </c>
      <c r="T37" s="11">
        <v>2</v>
      </c>
      <c r="U37" s="11">
        <v>3</v>
      </c>
      <c r="V37" s="11">
        <v>2</v>
      </c>
      <c r="W37" s="11">
        <v>2</v>
      </c>
      <c r="X37" s="2">
        <f t="shared" si="0"/>
        <v>57</v>
      </c>
      <c r="Y37" s="11">
        <f t="shared" si="1"/>
        <v>2.5909090909090908</v>
      </c>
      <c r="Z37" s="11">
        <v>3</v>
      </c>
      <c r="AA37" s="11">
        <v>3</v>
      </c>
      <c r="AB37" s="11">
        <v>3</v>
      </c>
      <c r="AC37" s="11">
        <v>3</v>
      </c>
      <c r="AD37" s="11">
        <v>3</v>
      </c>
      <c r="AE37" s="11">
        <v>3</v>
      </c>
      <c r="AF37" s="11">
        <v>3</v>
      </c>
      <c r="AG37" s="11">
        <v>3</v>
      </c>
      <c r="AH37" s="11">
        <v>3</v>
      </c>
      <c r="AI37" s="11">
        <v>3</v>
      </c>
      <c r="AJ37" s="11">
        <v>3</v>
      </c>
      <c r="AK37" s="11">
        <v>3</v>
      </c>
      <c r="AL37" s="11">
        <v>3</v>
      </c>
      <c r="AM37" s="11">
        <v>3</v>
      </c>
      <c r="AN37" s="11">
        <v>4</v>
      </c>
      <c r="AO37" s="11">
        <v>3</v>
      </c>
      <c r="AP37" s="11">
        <v>3</v>
      </c>
      <c r="AQ37" s="11">
        <v>3</v>
      </c>
      <c r="AR37" s="11">
        <v>2</v>
      </c>
      <c r="AS37" s="11">
        <v>3</v>
      </c>
      <c r="AT37" s="11">
        <v>3</v>
      </c>
      <c r="AU37" s="11">
        <v>2</v>
      </c>
      <c r="AV37" s="2">
        <f t="shared" si="2"/>
        <v>65</v>
      </c>
      <c r="AW37" s="11">
        <f t="shared" si="3"/>
        <v>2.9545454545454546</v>
      </c>
      <c r="AX37" s="11">
        <v>3</v>
      </c>
      <c r="AY37" s="11">
        <v>3</v>
      </c>
      <c r="AZ37" s="11">
        <v>3</v>
      </c>
      <c r="BA37" s="11">
        <v>4</v>
      </c>
      <c r="BB37" s="11">
        <v>4</v>
      </c>
      <c r="BC37" s="11">
        <v>4</v>
      </c>
      <c r="BD37" s="11">
        <v>3</v>
      </c>
      <c r="BE37" s="11">
        <v>4</v>
      </c>
      <c r="BF37" s="11">
        <v>4</v>
      </c>
      <c r="BG37" s="11">
        <v>3</v>
      </c>
      <c r="BH37" s="11">
        <v>4</v>
      </c>
      <c r="BI37" s="11">
        <v>4</v>
      </c>
      <c r="BJ37" s="11">
        <v>4</v>
      </c>
      <c r="BK37" s="11">
        <v>4</v>
      </c>
      <c r="BL37" s="11">
        <v>3</v>
      </c>
      <c r="BM37" s="11">
        <v>3</v>
      </c>
      <c r="BN37" s="11">
        <v>3</v>
      </c>
      <c r="BO37" s="11">
        <v>4</v>
      </c>
      <c r="BP37" s="11">
        <v>3</v>
      </c>
      <c r="BQ37" s="11">
        <v>4</v>
      </c>
      <c r="BR37" s="11">
        <v>3</v>
      </c>
      <c r="BS37" s="11">
        <v>2</v>
      </c>
      <c r="BT37" s="2">
        <f t="shared" si="4"/>
        <v>76</v>
      </c>
      <c r="BU37">
        <f t="shared" si="5"/>
        <v>3.4545454545454546</v>
      </c>
    </row>
    <row r="38" spans="1:73" x14ac:dyDescent="0.25">
      <c r="B38" s="10">
        <v>3</v>
      </c>
      <c r="C38" s="11">
        <v>3</v>
      </c>
      <c r="D38" s="11">
        <v>3</v>
      </c>
      <c r="E38" s="11">
        <v>3</v>
      </c>
      <c r="F38" s="11">
        <v>3</v>
      </c>
      <c r="G38" s="11">
        <v>3</v>
      </c>
      <c r="H38" s="11">
        <v>3</v>
      </c>
      <c r="I38" s="11">
        <v>3</v>
      </c>
      <c r="J38" s="11">
        <v>3</v>
      </c>
      <c r="K38" s="11">
        <v>3</v>
      </c>
      <c r="L38" s="11">
        <v>3</v>
      </c>
      <c r="M38" s="11">
        <v>3</v>
      </c>
      <c r="N38" s="11">
        <v>3</v>
      </c>
      <c r="O38" s="11">
        <v>3</v>
      </c>
      <c r="P38" s="11">
        <v>3</v>
      </c>
      <c r="Q38" s="11">
        <v>3</v>
      </c>
      <c r="R38" s="11">
        <v>3</v>
      </c>
      <c r="S38" s="11">
        <v>3</v>
      </c>
      <c r="T38" s="11">
        <v>3</v>
      </c>
      <c r="U38" s="11">
        <v>3</v>
      </c>
      <c r="V38" s="11">
        <v>3</v>
      </c>
      <c r="W38" s="11">
        <v>3</v>
      </c>
      <c r="X38" s="2">
        <f t="shared" si="0"/>
        <v>66</v>
      </c>
      <c r="Y38" s="11">
        <f t="shared" si="1"/>
        <v>3</v>
      </c>
      <c r="Z38" s="11">
        <v>3</v>
      </c>
      <c r="AA38" s="11">
        <v>4</v>
      </c>
      <c r="AB38" s="11">
        <v>4</v>
      </c>
      <c r="AC38" s="11">
        <v>3</v>
      </c>
      <c r="AD38" s="11">
        <v>4</v>
      </c>
      <c r="AE38" s="11">
        <v>4</v>
      </c>
      <c r="AF38" s="11">
        <v>3</v>
      </c>
      <c r="AG38" s="11">
        <v>4</v>
      </c>
      <c r="AH38" s="11">
        <v>3</v>
      </c>
      <c r="AI38" s="11">
        <v>3</v>
      </c>
      <c r="AJ38" s="11">
        <v>4</v>
      </c>
      <c r="AK38" s="11">
        <v>3</v>
      </c>
      <c r="AL38" s="11">
        <v>3</v>
      </c>
      <c r="AM38" s="11">
        <v>3</v>
      </c>
      <c r="AN38" s="11">
        <v>4</v>
      </c>
      <c r="AO38" s="11">
        <v>4</v>
      </c>
      <c r="AP38" s="11">
        <v>3</v>
      </c>
      <c r="AQ38" s="11">
        <v>3</v>
      </c>
      <c r="AR38" s="11">
        <v>3</v>
      </c>
      <c r="AS38" s="11">
        <v>3</v>
      </c>
      <c r="AT38" s="11">
        <v>4</v>
      </c>
      <c r="AU38" s="11">
        <v>3</v>
      </c>
      <c r="AV38" s="2">
        <f t="shared" si="2"/>
        <v>75</v>
      </c>
      <c r="AW38" s="11">
        <f t="shared" si="3"/>
        <v>3.4090909090909092</v>
      </c>
      <c r="AX38" s="11">
        <v>4</v>
      </c>
      <c r="AY38" s="11">
        <v>3</v>
      </c>
      <c r="AZ38" s="11">
        <v>4</v>
      </c>
      <c r="BA38" s="11">
        <v>3</v>
      </c>
      <c r="BB38" s="11">
        <v>4</v>
      </c>
      <c r="BC38" s="11">
        <v>4</v>
      </c>
      <c r="BD38" s="11">
        <v>4</v>
      </c>
      <c r="BE38" s="11">
        <v>3</v>
      </c>
      <c r="BF38" s="11">
        <v>3</v>
      </c>
      <c r="BG38" s="11">
        <v>4</v>
      </c>
      <c r="BH38" s="11">
        <v>4</v>
      </c>
      <c r="BI38" s="11">
        <v>4</v>
      </c>
      <c r="BJ38" s="11">
        <v>4</v>
      </c>
      <c r="BK38" s="11">
        <v>4</v>
      </c>
      <c r="BL38" s="11">
        <v>4</v>
      </c>
      <c r="BM38" s="11">
        <v>4</v>
      </c>
      <c r="BN38" s="11">
        <v>3</v>
      </c>
      <c r="BO38" s="11">
        <v>3</v>
      </c>
      <c r="BP38" s="11">
        <v>4</v>
      </c>
      <c r="BQ38" s="11">
        <v>3</v>
      </c>
      <c r="BR38" s="11">
        <v>4</v>
      </c>
      <c r="BS38" s="11">
        <v>3</v>
      </c>
      <c r="BT38" s="2">
        <f t="shared" si="4"/>
        <v>80</v>
      </c>
      <c r="BU38">
        <f t="shared" si="5"/>
        <v>3.6363636363636362</v>
      </c>
    </row>
    <row r="39" spans="1:73" x14ac:dyDescent="0.25">
      <c r="B39" s="10">
        <v>3</v>
      </c>
      <c r="C39" s="11">
        <v>3</v>
      </c>
      <c r="D39" s="11">
        <v>4</v>
      </c>
      <c r="E39" s="11">
        <v>4</v>
      </c>
      <c r="F39" s="11">
        <v>4</v>
      </c>
      <c r="G39" s="11">
        <v>4</v>
      </c>
      <c r="H39" s="11">
        <v>3</v>
      </c>
      <c r="I39" s="11">
        <v>4</v>
      </c>
      <c r="J39" s="11">
        <v>4</v>
      </c>
      <c r="K39" s="11">
        <v>4</v>
      </c>
      <c r="L39" s="11">
        <v>3</v>
      </c>
      <c r="M39" s="11">
        <v>4</v>
      </c>
      <c r="N39" s="11">
        <v>4</v>
      </c>
      <c r="O39" s="11">
        <v>4</v>
      </c>
      <c r="P39" s="11">
        <v>3</v>
      </c>
      <c r="Q39" s="11">
        <v>3</v>
      </c>
      <c r="R39" s="11">
        <v>3</v>
      </c>
      <c r="S39" s="11">
        <v>4</v>
      </c>
      <c r="T39" s="11">
        <v>3</v>
      </c>
      <c r="U39" s="11">
        <v>3</v>
      </c>
      <c r="V39" s="11">
        <v>4</v>
      </c>
      <c r="W39" s="11">
        <v>3</v>
      </c>
      <c r="X39" s="2">
        <f t="shared" si="0"/>
        <v>78</v>
      </c>
      <c r="Y39" s="11">
        <f t="shared" si="1"/>
        <v>3.5454545454545454</v>
      </c>
      <c r="Z39" s="11">
        <v>3</v>
      </c>
      <c r="AA39" s="11">
        <v>3</v>
      </c>
      <c r="AB39" s="11">
        <v>2</v>
      </c>
      <c r="AC39" s="11">
        <v>2</v>
      </c>
      <c r="AD39" s="11">
        <v>3</v>
      </c>
      <c r="AE39" s="11">
        <v>3</v>
      </c>
      <c r="AF39" s="11">
        <v>2</v>
      </c>
      <c r="AG39" s="11">
        <v>3</v>
      </c>
      <c r="AH39" s="11">
        <v>2</v>
      </c>
      <c r="AI39" s="11">
        <v>2</v>
      </c>
      <c r="AJ39" s="11">
        <v>2</v>
      </c>
      <c r="AK39" s="11">
        <v>3</v>
      </c>
      <c r="AL39" s="11">
        <v>2</v>
      </c>
      <c r="AM39" s="11">
        <v>2</v>
      </c>
      <c r="AN39" s="11">
        <v>2</v>
      </c>
      <c r="AO39" s="11">
        <v>2</v>
      </c>
      <c r="AP39" s="11">
        <v>3</v>
      </c>
      <c r="AQ39" s="11">
        <v>2</v>
      </c>
      <c r="AR39" s="11">
        <v>2</v>
      </c>
      <c r="AS39" s="11">
        <v>2</v>
      </c>
      <c r="AT39" s="11">
        <v>2</v>
      </c>
      <c r="AU39" s="11">
        <v>3</v>
      </c>
      <c r="AV39" s="2">
        <f t="shared" si="2"/>
        <v>52</v>
      </c>
      <c r="AW39" s="11">
        <f t="shared" si="3"/>
        <v>2.3636363636363638</v>
      </c>
      <c r="AX39" s="11">
        <v>4</v>
      </c>
      <c r="AY39" s="11">
        <v>3</v>
      </c>
      <c r="AZ39" s="11">
        <v>3</v>
      </c>
      <c r="BA39" s="11">
        <v>3</v>
      </c>
      <c r="BB39" s="11">
        <v>4</v>
      </c>
      <c r="BC39" s="11">
        <v>3</v>
      </c>
      <c r="BD39" s="11">
        <v>3</v>
      </c>
      <c r="BE39" s="11">
        <v>4</v>
      </c>
      <c r="BF39" s="11">
        <v>4</v>
      </c>
      <c r="BG39" s="11">
        <v>3</v>
      </c>
      <c r="BH39" s="11">
        <v>3</v>
      </c>
      <c r="BI39" s="11">
        <v>3</v>
      </c>
      <c r="BJ39" s="11">
        <v>3</v>
      </c>
      <c r="BK39" s="11">
        <v>3</v>
      </c>
      <c r="BL39" s="11">
        <v>3</v>
      </c>
      <c r="BM39" s="11">
        <v>3</v>
      </c>
      <c r="BN39" s="11">
        <v>3</v>
      </c>
      <c r="BO39" s="11">
        <v>4</v>
      </c>
      <c r="BP39" s="11">
        <v>4</v>
      </c>
      <c r="BQ39" s="11">
        <v>4</v>
      </c>
      <c r="BR39" s="11">
        <v>3</v>
      </c>
      <c r="BS39" s="11">
        <v>4</v>
      </c>
      <c r="BT39" s="2">
        <f t="shared" si="4"/>
        <v>74</v>
      </c>
      <c r="BU39">
        <f t="shared" si="5"/>
        <v>3.3636363636363638</v>
      </c>
    </row>
    <row r="40" spans="1:73" x14ac:dyDescent="0.25">
      <c r="B40" s="10">
        <v>3</v>
      </c>
      <c r="C40" s="11">
        <v>3</v>
      </c>
      <c r="D40" s="11">
        <v>4</v>
      </c>
      <c r="E40" s="11">
        <v>4</v>
      </c>
      <c r="F40" s="11">
        <v>4</v>
      </c>
      <c r="G40" s="11">
        <v>4</v>
      </c>
      <c r="H40" s="11">
        <v>4</v>
      </c>
      <c r="I40" s="11">
        <v>4</v>
      </c>
      <c r="J40" s="11">
        <v>3</v>
      </c>
      <c r="K40" s="11">
        <v>4</v>
      </c>
      <c r="L40" s="11">
        <v>4</v>
      </c>
      <c r="M40" s="11">
        <v>4</v>
      </c>
      <c r="N40" s="11">
        <v>4</v>
      </c>
      <c r="O40" s="11">
        <v>4</v>
      </c>
      <c r="P40" s="11">
        <v>4</v>
      </c>
      <c r="Q40" s="11">
        <v>4</v>
      </c>
      <c r="R40" s="11">
        <v>4</v>
      </c>
      <c r="S40" s="11">
        <v>4</v>
      </c>
      <c r="T40" s="11">
        <v>4</v>
      </c>
      <c r="U40" s="11">
        <v>4</v>
      </c>
      <c r="V40" s="11">
        <v>4</v>
      </c>
      <c r="W40" s="11">
        <v>3</v>
      </c>
      <c r="X40" s="2">
        <f t="shared" si="0"/>
        <v>84</v>
      </c>
      <c r="Y40" s="11">
        <f t="shared" si="1"/>
        <v>3.8181818181818183</v>
      </c>
      <c r="Z40" s="11">
        <v>2</v>
      </c>
      <c r="AA40" s="11">
        <v>2</v>
      </c>
      <c r="AB40" s="11">
        <v>2</v>
      </c>
      <c r="AC40" s="11">
        <v>2</v>
      </c>
      <c r="AD40" s="11">
        <v>2</v>
      </c>
      <c r="AE40" s="11">
        <v>2</v>
      </c>
      <c r="AF40" s="11">
        <v>2</v>
      </c>
      <c r="AG40" s="11">
        <v>2</v>
      </c>
      <c r="AH40" s="11">
        <v>3</v>
      </c>
      <c r="AI40" s="11">
        <v>2</v>
      </c>
      <c r="AJ40" s="11">
        <v>3</v>
      </c>
      <c r="AK40" s="11">
        <v>3</v>
      </c>
      <c r="AL40" s="11">
        <v>2</v>
      </c>
      <c r="AM40" s="11">
        <v>2</v>
      </c>
      <c r="AN40" s="11">
        <v>3</v>
      </c>
      <c r="AO40" s="11">
        <v>2</v>
      </c>
      <c r="AP40" s="11">
        <v>2</v>
      </c>
      <c r="AQ40" s="11">
        <v>2</v>
      </c>
      <c r="AR40" s="11">
        <v>3</v>
      </c>
      <c r="AS40" s="11">
        <v>3</v>
      </c>
      <c r="AT40" s="11">
        <v>3</v>
      </c>
      <c r="AU40" s="11">
        <v>2</v>
      </c>
      <c r="AV40" s="2">
        <f t="shared" si="2"/>
        <v>51</v>
      </c>
      <c r="AW40" s="11">
        <f t="shared" si="3"/>
        <v>2.3181818181818183</v>
      </c>
      <c r="AX40" s="11">
        <v>3</v>
      </c>
      <c r="AY40" s="11">
        <v>3</v>
      </c>
      <c r="AZ40" s="11">
        <v>3</v>
      </c>
      <c r="BA40" s="11">
        <v>3</v>
      </c>
      <c r="BB40" s="11">
        <v>3</v>
      </c>
      <c r="BC40" s="11">
        <v>3</v>
      </c>
      <c r="BD40" s="11">
        <v>3</v>
      </c>
      <c r="BE40" s="11">
        <v>3</v>
      </c>
      <c r="BF40" s="11">
        <v>3</v>
      </c>
      <c r="BG40" s="11">
        <v>3</v>
      </c>
      <c r="BH40" s="11">
        <v>3</v>
      </c>
      <c r="BI40" s="11">
        <v>3</v>
      </c>
      <c r="BJ40" s="11">
        <v>3</v>
      </c>
      <c r="BK40" s="11">
        <v>3</v>
      </c>
      <c r="BL40" s="11">
        <v>3</v>
      </c>
      <c r="BM40" s="11">
        <v>3</v>
      </c>
      <c r="BN40" s="11">
        <v>3</v>
      </c>
      <c r="BO40" s="11">
        <v>3</v>
      </c>
      <c r="BP40" s="11">
        <v>3</v>
      </c>
      <c r="BQ40" s="11">
        <v>3</v>
      </c>
      <c r="BR40" s="11">
        <v>3</v>
      </c>
      <c r="BS40" s="11">
        <v>3</v>
      </c>
      <c r="BT40" s="2">
        <f t="shared" si="4"/>
        <v>66</v>
      </c>
      <c r="BU40">
        <f t="shared" si="5"/>
        <v>3</v>
      </c>
    </row>
    <row r="41" spans="1:73" x14ac:dyDescent="0.25">
      <c r="B41" s="12">
        <v>3</v>
      </c>
      <c r="C41" s="13">
        <v>4</v>
      </c>
      <c r="D41" s="13">
        <v>4</v>
      </c>
      <c r="E41" s="13">
        <v>4</v>
      </c>
      <c r="F41" s="13">
        <v>4</v>
      </c>
      <c r="G41" s="13">
        <v>3</v>
      </c>
      <c r="H41" s="13">
        <v>3</v>
      </c>
      <c r="I41" s="13">
        <v>4</v>
      </c>
      <c r="J41" s="13">
        <v>4</v>
      </c>
      <c r="K41" s="13">
        <v>4</v>
      </c>
      <c r="L41" s="13">
        <v>4</v>
      </c>
      <c r="M41" s="13">
        <v>3</v>
      </c>
      <c r="N41" s="13">
        <v>4</v>
      </c>
      <c r="O41" s="13">
        <v>3</v>
      </c>
      <c r="P41" s="13">
        <v>3</v>
      </c>
      <c r="Q41" s="13">
        <v>4</v>
      </c>
      <c r="R41" s="13">
        <v>4</v>
      </c>
      <c r="S41" s="13">
        <v>4</v>
      </c>
      <c r="T41" s="13">
        <v>4</v>
      </c>
      <c r="U41" s="13">
        <v>4</v>
      </c>
      <c r="V41" s="13">
        <v>4</v>
      </c>
      <c r="W41" s="13">
        <v>3</v>
      </c>
      <c r="X41" s="2">
        <f t="shared" si="0"/>
        <v>81</v>
      </c>
      <c r="Y41" s="11">
        <f t="shared" si="1"/>
        <v>3.6818181818181817</v>
      </c>
      <c r="Z41" s="13">
        <v>4</v>
      </c>
      <c r="AA41" s="13">
        <v>4</v>
      </c>
      <c r="AB41" s="13">
        <v>4</v>
      </c>
      <c r="AC41" s="13">
        <v>4</v>
      </c>
      <c r="AD41" s="13">
        <v>4</v>
      </c>
      <c r="AE41" s="13">
        <v>4</v>
      </c>
      <c r="AF41" s="13">
        <v>4</v>
      </c>
      <c r="AG41" s="13">
        <v>4</v>
      </c>
      <c r="AH41" s="13">
        <v>4</v>
      </c>
      <c r="AI41" s="13">
        <v>4</v>
      </c>
      <c r="AJ41" s="13">
        <v>4</v>
      </c>
      <c r="AK41" s="13">
        <v>4</v>
      </c>
      <c r="AL41" s="13">
        <v>4</v>
      </c>
      <c r="AM41" s="13">
        <v>4</v>
      </c>
      <c r="AN41" s="13">
        <v>3</v>
      </c>
      <c r="AO41" s="13">
        <v>4</v>
      </c>
      <c r="AP41" s="13">
        <v>4</v>
      </c>
      <c r="AQ41" s="13">
        <v>4</v>
      </c>
      <c r="AR41" s="13">
        <v>3</v>
      </c>
      <c r="AS41" s="13">
        <v>3</v>
      </c>
      <c r="AT41" s="13">
        <v>4</v>
      </c>
      <c r="AU41" s="13">
        <v>4</v>
      </c>
      <c r="AV41" s="2">
        <f t="shared" si="2"/>
        <v>85</v>
      </c>
      <c r="AW41" s="11">
        <f t="shared" si="3"/>
        <v>3.8636363636363638</v>
      </c>
      <c r="AX41" s="13">
        <v>3</v>
      </c>
      <c r="AY41" s="13">
        <v>3</v>
      </c>
      <c r="AZ41" s="13">
        <v>4</v>
      </c>
      <c r="BA41" s="13">
        <v>3</v>
      </c>
      <c r="BB41" s="13">
        <v>3</v>
      </c>
      <c r="BC41" s="13">
        <v>3</v>
      </c>
      <c r="BD41" s="13">
        <v>3</v>
      </c>
      <c r="BE41" s="13">
        <v>3</v>
      </c>
      <c r="BF41" s="13">
        <v>3</v>
      </c>
      <c r="BG41" s="13">
        <v>3</v>
      </c>
      <c r="BH41" s="13">
        <v>3</v>
      </c>
      <c r="BI41" s="13">
        <v>3</v>
      </c>
      <c r="BJ41" s="13">
        <v>3</v>
      </c>
      <c r="BK41" s="13">
        <v>3</v>
      </c>
      <c r="BL41" s="13">
        <v>3</v>
      </c>
      <c r="BM41" s="13">
        <v>3</v>
      </c>
      <c r="BN41" s="13">
        <v>3</v>
      </c>
      <c r="BO41" s="13">
        <v>3</v>
      </c>
      <c r="BP41" s="13">
        <v>3</v>
      </c>
      <c r="BQ41" s="13">
        <v>3</v>
      </c>
      <c r="BR41" s="13">
        <v>3</v>
      </c>
      <c r="BS41" s="13">
        <v>3</v>
      </c>
      <c r="BT41" s="2">
        <f t="shared" si="4"/>
        <v>67</v>
      </c>
      <c r="BU41">
        <f t="shared" si="5"/>
        <v>3.0454545454545454</v>
      </c>
    </row>
    <row r="42" spans="1:73" x14ac:dyDescent="0.25">
      <c r="A42" t="s">
        <v>368</v>
      </c>
      <c r="B42" s="14">
        <f>AVERAGE(B2:B41)</f>
        <v>3.2</v>
      </c>
      <c r="C42" s="15">
        <f t="shared" ref="C42:BN42" si="6">AVERAGE(C2:C41)</f>
        <v>3.3</v>
      </c>
      <c r="D42" s="15">
        <f t="shared" si="6"/>
        <v>3.25</v>
      </c>
      <c r="E42" s="15">
        <f t="shared" si="6"/>
        <v>3.1749999999999998</v>
      </c>
      <c r="F42" s="16">
        <f t="shared" si="6"/>
        <v>3.25</v>
      </c>
      <c r="G42">
        <f t="shared" si="6"/>
        <v>3.1749999999999998</v>
      </c>
      <c r="H42">
        <f t="shared" si="6"/>
        <v>3.1</v>
      </c>
      <c r="I42">
        <f t="shared" si="6"/>
        <v>3.0750000000000002</v>
      </c>
      <c r="J42">
        <f t="shared" si="6"/>
        <v>3.1</v>
      </c>
      <c r="K42" s="14">
        <f t="shared" si="6"/>
        <v>3.3</v>
      </c>
      <c r="L42" s="15">
        <f t="shared" si="6"/>
        <v>3.2250000000000001</v>
      </c>
      <c r="M42" s="15">
        <f t="shared" si="6"/>
        <v>3.25</v>
      </c>
      <c r="N42" s="16">
        <f t="shared" si="6"/>
        <v>3.2</v>
      </c>
      <c r="O42">
        <f t="shared" si="6"/>
        <v>3.25</v>
      </c>
      <c r="P42">
        <f t="shared" si="6"/>
        <v>3.15</v>
      </c>
      <c r="Q42">
        <f t="shared" si="6"/>
        <v>3.125</v>
      </c>
      <c r="R42">
        <f t="shared" si="6"/>
        <v>3.125</v>
      </c>
      <c r="S42" s="14">
        <f t="shared" si="6"/>
        <v>3.1749999999999998</v>
      </c>
      <c r="T42" s="15">
        <f t="shared" si="6"/>
        <v>3.15</v>
      </c>
      <c r="U42" s="15">
        <f t="shared" si="6"/>
        <v>3.1</v>
      </c>
      <c r="V42" s="15">
        <f t="shared" si="6"/>
        <v>3.25</v>
      </c>
      <c r="W42" s="16">
        <f t="shared" si="6"/>
        <v>3.125</v>
      </c>
      <c r="Z42" s="14">
        <f t="shared" si="6"/>
        <v>3.1</v>
      </c>
      <c r="AA42" s="15">
        <f t="shared" si="6"/>
        <v>3.0750000000000002</v>
      </c>
      <c r="AB42" s="15">
        <f t="shared" si="6"/>
        <v>3</v>
      </c>
      <c r="AC42" s="15">
        <f t="shared" si="6"/>
        <v>2.9249999999999998</v>
      </c>
      <c r="AD42" s="16">
        <f t="shared" si="6"/>
        <v>3.125</v>
      </c>
      <c r="AE42">
        <f t="shared" si="6"/>
        <v>2.9</v>
      </c>
      <c r="AF42">
        <f t="shared" si="6"/>
        <v>3</v>
      </c>
      <c r="AG42">
        <f t="shared" si="6"/>
        <v>3.0249999999999999</v>
      </c>
      <c r="AH42">
        <f t="shared" si="6"/>
        <v>3.0249999999999999</v>
      </c>
      <c r="AI42" s="14">
        <f t="shared" si="6"/>
        <v>2.95</v>
      </c>
      <c r="AJ42" s="15">
        <f t="shared" si="6"/>
        <v>3.0249999999999999</v>
      </c>
      <c r="AK42" s="15">
        <f t="shared" si="6"/>
        <v>3</v>
      </c>
      <c r="AL42" s="16">
        <f t="shared" si="6"/>
        <v>3</v>
      </c>
      <c r="AM42">
        <f t="shared" si="6"/>
        <v>2.9750000000000001</v>
      </c>
      <c r="AN42">
        <f t="shared" si="6"/>
        <v>3.0750000000000002</v>
      </c>
      <c r="AO42">
        <f t="shared" si="6"/>
        <v>3.0249999999999999</v>
      </c>
      <c r="AP42">
        <f t="shared" si="6"/>
        <v>3</v>
      </c>
      <c r="AQ42" s="14">
        <f t="shared" si="6"/>
        <v>2.9750000000000001</v>
      </c>
      <c r="AR42" s="15">
        <f t="shared" si="6"/>
        <v>2.8</v>
      </c>
      <c r="AS42" s="15">
        <f t="shared" si="6"/>
        <v>3.05</v>
      </c>
      <c r="AT42" s="15">
        <f t="shared" si="6"/>
        <v>3.1</v>
      </c>
      <c r="AU42" s="16">
        <f t="shared" si="6"/>
        <v>3.05</v>
      </c>
      <c r="AX42" s="14">
        <f t="shared" si="6"/>
        <v>2.85</v>
      </c>
      <c r="AY42" s="15">
        <f t="shared" si="6"/>
        <v>2.85</v>
      </c>
      <c r="AZ42" s="15">
        <f t="shared" si="6"/>
        <v>2.95</v>
      </c>
      <c r="BA42" s="15">
        <f t="shared" si="6"/>
        <v>2.9249999999999998</v>
      </c>
      <c r="BB42" s="16">
        <f t="shared" si="6"/>
        <v>2.875</v>
      </c>
      <c r="BC42">
        <f t="shared" si="6"/>
        <v>2.9249999999999998</v>
      </c>
      <c r="BD42">
        <f t="shared" si="6"/>
        <v>2.8</v>
      </c>
      <c r="BE42">
        <f t="shared" si="6"/>
        <v>3</v>
      </c>
      <c r="BF42">
        <f t="shared" si="6"/>
        <v>2.9</v>
      </c>
      <c r="BG42" s="14">
        <f t="shared" si="6"/>
        <v>2.85</v>
      </c>
      <c r="BH42" s="15">
        <f t="shared" si="6"/>
        <v>2.875</v>
      </c>
      <c r="BI42" s="15">
        <f t="shared" si="6"/>
        <v>2.9249999999999998</v>
      </c>
      <c r="BJ42" s="16">
        <f t="shared" si="6"/>
        <v>2.875</v>
      </c>
      <c r="BK42">
        <f t="shared" si="6"/>
        <v>2.9</v>
      </c>
      <c r="BL42">
        <f t="shared" si="6"/>
        <v>2.85</v>
      </c>
      <c r="BM42">
        <f t="shared" si="6"/>
        <v>2.85</v>
      </c>
      <c r="BN42">
        <f t="shared" si="6"/>
        <v>2.75</v>
      </c>
      <c r="BO42" s="14">
        <f t="shared" ref="BO42:BS42" si="7">AVERAGE(BO2:BO41)</f>
        <v>3</v>
      </c>
      <c r="BP42" s="15">
        <f t="shared" si="7"/>
        <v>2.85</v>
      </c>
      <c r="BQ42" s="15">
        <f t="shared" si="7"/>
        <v>3.0249999999999999</v>
      </c>
      <c r="BR42" s="15">
        <f t="shared" si="7"/>
        <v>2.875</v>
      </c>
      <c r="BS42" s="16">
        <f t="shared" si="7"/>
        <v>2.8250000000000002</v>
      </c>
    </row>
    <row r="43" spans="1:73" x14ac:dyDescent="0.25">
      <c r="B43" t="s">
        <v>375</v>
      </c>
      <c r="F43" t="s">
        <v>376</v>
      </c>
      <c r="I43" t="s">
        <v>377</v>
      </c>
      <c r="K43" t="s">
        <v>378</v>
      </c>
      <c r="L43" t="s">
        <v>379</v>
      </c>
      <c r="M43" t="s">
        <v>380</v>
      </c>
    </row>
    <row r="44" spans="1:73" x14ac:dyDescent="0.25">
      <c r="B44" s="11">
        <v>3.2</v>
      </c>
      <c r="C44">
        <f>B44/B71</f>
        <v>4.5707756034852172E-2</v>
      </c>
      <c r="F44" s="11">
        <v>3.1</v>
      </c>
      <c r="I44" s="11">
        <v>2.85</v>
      </c>
      <c r="K44">
        <f>I44-F44</f>
        <v>-0.25</v>
      </c>
      <c r="L44" s="11"/>
      <c r="M44">
        <f>K44*C44</f>
        <v>-1.1426939008713043E-2</v>
      </c>
      <c r="Z44" s="11">
        <v>3.1</v>
      </c>
      <c r="AX44" s="11">
        <v>2.85</v>
      </c>
    </row>
    <row r="45" spans="1:73" x14ac:dyDescent="0.25">
      <c r="B45" s="11">
        <v>3.3</v>
      </c>
      <c r="C45">
        <f>B45/B71</f>
        <v>4.7136123410941297E-2</v>
      </c>
      <c r="F45" s="11">
        <v>3.07</v>
      </c>
      <c r="I45" s="11">
        <v>2.85</v>
      </c>
      <c r="K45">
        <f t="shared" ref="K45:K48" si="8">I45-F45</f>
        <v>-0.21999999999999975</v>
      </c>
      <c r="M45">
        <f t="shared" ref="M45:M69" si="9">K45*C45</f>
        <v>-1.0369947150407073E-2</v>
      </c>
      <c r="Q45">
        <v>-1.1426939008713043E-2</v>
      </c>
      <c r="U45" s="17"/>
      <c r="V45" s="18" t="s">
        <v>377</v>
      </c>
      <c r="W45" s="18" t="s">
        <v>376</v>
      </c>
      <c r="X45" s="19" t="s">
        <v>375</v>
      </c>
      <c r="Z45" s="11">
        <v>3.07</v>
      </c>
      <c r="AX45" s="11">
        <v>2.85</v>
      </c>
    </row>
    <row r="46" spans="1:73" x14ac:dyDescent="0.25">
      <c r="B46" s="11">
        <v>3.25</v>
      </c>
      <c r="C46">
        <f>B46/B71</f>
        <v>4.6421939722896738E-2</v>
      </c>
      <c r="F46" s="11">
        <v>3</v>
      </c>
      <c r="I46" s="11">
        <v>2.95</v>
      </c>
      <c r="K46">
        <f t="shared" si="8"/>
        <v>-4.9999999999999822E-2</v>
      </c>
      <c r="M46">
        <f t="shared" si="9"/>
        <v>-2.3210969861448285E-3</v>
      </c>
      <c r="Q46">
        <v>-1.0369947150407073E-2</v>
      </c>
      <c r="U46" s="20" t="s">
        <v>372</v>
      </c>
      <c r="V46" s="17">
        <v>14.44</v>
      </c>
      <c r="W46" s="18">
        <v>15.21</v>
      </c>
      <c r="X46" s="19">
        <v>16.170000000000002</v>
      </c>
      <c r="Z46" s="11">
        <v>3</v>
      </c>
      <c r="AX46" s="11">
        <v>2.95</v>
      </c>
    </row>
    <row r="47" spans="1:73" x14ac:dyDescent="0.25">
      <c r="B47" s="11">
        <v>3.17</v>
      </c>
      <c r="C47">
        <f>B47/B71</f>
        <v>4.527924582202543E-2</v>
      </c>
      <c r="F47" s="11">
        <v>2.92</v>
      </c>
      <c r="I47" s="11">
        <v>2.92</v>
      </c>
      <c r="K47">
        <f t="shared" si="8"/>
        <v>0</v>
      </c>
      <c r="M47">
        <f t="shared" si="9"/>
        <v>0</v>
      </c>
      <c r="Q47">
        <v>-2.3210969861448285E-3</v>
      </c>
      <c r="U47" s="20" t="s">
        <v>371</v>
      </c>
      <c r="V47" s="20">
        <v>11.62</v>
      </c>
      <c r="W47">
        <v>11.94</v>
      </c>
      <c r="X47" s="21">
        <v>12.44</v>
      </c>
      <c r="Z47" s="11">
        <v>2.92</v>
      </c>
      <c r="AX47" s="11">
        <v>2.92</v>
      </c>
    </row>
    <row r="48" spans="1:73" x14ac:dyDescent="0.25">
      <c r="B48" s="11">
        <v>3.25</v>
      </c>
      <c r="C48">
        <f>B48/B71</f>
        <v>4.6421939722896738E-2</v>
      </c>
      <c r="F48" s="11">
        <v>3.12</v>
      </c>
      <c r="I48" s="11">
        <v>2.87</v>
      </c>
      <c r="K48">
        <f t="shared" si="8"/>
        <v>-0.25</v>
      </c>
      <c r="M48">
        <f t="shared" si="9"/>
        <v>-1.1605484930724184E-2</v>
      </c>
      <c r="Q48">
        <v>0</v>
      </c>
      <c r="U48" s="20" t="s">
        <v>370</v>
      </c>
      <c r="V48" s="20">
        <v>11.51</v>
      </c>
      <c r="W48">
        <v>11.97</v>
      </c>
      <c r="X48" s="21">
        <v>12.97</v>
      </c>
      <c r="Z48" s="11">
        <v>3.12</v>
      </c>
      <c r="AX48" s="11">
        <v>2.87</v>
      </c>
    </row>
    <row r="49" spans="1:50" x14ac:dyDescent="0.25">
      <c r="A49" t="s">
        <v>372</v>
      </c>
      <c r="B49" s="11">
        <f>SUM(B44:B48)</f>
        <v>16.170000000000002</v>
      </c>
      <c r="C49">
        <f>B49/B71</f>
        <v>0.23096700471361239</v>
      </c>
      <c r="E49" t="s">
        <v>372</v>
      </c>
      <c r="F49" s="11">
        <f>SUM(F44:F48)</f>
        <v>15.21</v>
      </c>
      <c r="H49" t="s">
        <v>372</v>
      </c>
      <c r="I49">
        <f>SUM(I44:I48)</f>
        <v>14.440000000000001</v>
      </c>
      <c r="M49">
        <f t="shared" si="9"/>
        <v>0</v>
      </c>
      <c r="Q49">
        <v>-1.1605484930724184E-2</v>
      </c>
      <c r="U49" s="20" t="s">
        <v>369</v>
      </c>
      <c r="V49" s="20">
        <v>11.35</v>
      </c>
      <c r="W49">
        <v>12.06</v>
      </c>
      <c r="X49" s="21">
        <v>12.64</v>
      </c>
      <c r="Z49" s="11"/>
    </row>
    <row r="50" spans="1:50" x14ac:dyDescent="0.25">
      <c r="B50" s="11">
        <v>3.17</v>
      </c>
      <c r="C50">
        <f>B50/B71</f>
        <v>4.527924582202543E-2</v>
      </c>
      <c r="F50" s="11">
        <v>2.9</v>
      </c>
      <c r="I50" s="11">
        <v>2.92</v>
      </c>
      <c r="K50">
        <f>I50-F50</f>
        <v>2.0000000000000018E-2</v>
      </c>
      <c r="M50">
        <f t="shared" si="9"/>
        <v>9.0558491644050939E-4</v>
      </c>
      <c r="Q50">
        <v>9.0558491644050939E-4</v>
      </c>
      <c r="U50" s="22" t="s">
        <v>373</v>
      </c>
      <c r="V50" s="22">
        <v>14.66</v>
      </c>
      <c r="W50" s="23">
        <v>14.97</v>
      </c>
      <c r="X50" s="24">
        <v>15.79</v>
      </c>
      <c r="Z50" s="11">
        <v>2.9</v>
      </c>
      <c r="AX50" s="11">
        <v>2.92</v>
      </c>
    </row>
    <row r="51" spans="1:50" x14ac:dyDescent="0.25">
      <c r="B51" s="11">
        <v>3.1</v>
      </c>
      <c r="C51">
        <f>B51/B71</f>
        <v>4.427938865876304E-2</v>
      </c>
      <c r="F51" s="11">
        <v>3</v>
      </c>
      <c r="I51" s="11">
        <v>2.8</v>
      </c>
      <c r="K51">
        <f t="shared" ref="K51:K53" si="10">I51-F51</f>
        <v>-0.20000000000000018</v>
      </c>
      <c r="M51">
        <f t="shared" si="9"/>
        <v>-8.8558777317526167E-3</v>
      </c>
      <c r="Q51">
        <v>-8.8558777317526167E-3</v>
      </c>
      <c r="Z51" s="11">
        <v>3</v>
      </c>
      <c r="AX51" s="11">
        <v>2.8</v>
      </c>
    </row>
    <row r="52" spans="1:50" x14ac:dyDescent="0.25">
      <c r="B52" s="11">
        <v>3.07</v>
      </c>
      <c r="C52">
        <f>B52/B71</f>
        <v>4.3850878445936298E-2</v>
      </c>
      <c r="F52" s="11">
        <v>3.02</v>
      </c>
      <c r="I52" s="11">
        <v>3</v>
      </c>
      <c r="K52">
        <f t="shared" si="10"/>
        <v>-2.0000000000000018E-2</v>
      </c>
      <c r="M52">
        <f t="shared" si="9"/>
        <v>-8.770175689187267E-4</v>
      </c>
      <c r="Q52">
        <v>-8.770175689187267E-4</v>
      </c>
      <c r="Z52" s="11">
        <v>3.02</v>
      </c>
      <c r="AX52" s="11">
        <v>3</v>
      </c>
    </row>
    <row r="53" spans="1:50" x14ac:dyDescent="0.25">
      <c r="B53" s="11">
        <v>3.1</v>
      </c>
      <c r="C53">
        <f>B53/B71</f>
        <v>4.427938865876304E-2</v>
      </c>
      <c r="F53" s="11">
        <v>3.02</v>
      </c>
      <c r="I53" s="11">
        <v>2.9</v>
      </c>
      <c r="K53">
        <f t="shared" si="10"/>
        <v>-0.12000000000000011</v>
      </c>
      <c r="M53">
        <f t="shared" si="9"/>
        <v>-5.3135266390515693E-3</v>
      </c>
      <c r="Q53">
        <v>-5.3135266390515693E-3</v>
      </c>
      <c r="Z53" s="11">
        <v>3.02</v>
      </c>
      <c r="AX53" s="11">
        <v>2.9</v>
      </c>
    </row>
    <row r="54" spans="1:50" x14ac:dyDescent="0.25">
      <c r="A54" t="s">
        <v>371</v>
      </c>
      <c r="B54" s="11">
        <f>SUM(B50:B53)</f>
        <v>12.44</v>
      </c>
      <c r="C54">
        <f>B54/B71</f>
        <v>0.17768890158548781</v>
      </c>
      <c r="E54" t="s">
        <v>371</v>
      </c>
      <c r="F54">
        <f>SUM(F50:F53)</f>
        <v>11.94</v>
      </c>
      <c r="H54" t="s">
        <v>371</v>
      </c>
      <c r="I54">
        <f>SUM(I50:I53)</f>
        <v>11.62</v>
      </c>
      <c r="M54">
        <f t="shared" si="9"/>
        <v>0</v>
      </c>
      <c r="Q54">
        <v>-4.7136123410941337E-3</v>
      </c>
    </row>
    <row r="55" spans="1:50" x14ac:dyDescent="0.25">
      <c r="B55" s="11">
        <v>3.3</v>
      </c>
      <c r="C55">
        <f>B55/B71</f>
        <v>4.7136123410941297E-2</v>
      </c>
      <c r="F55" s="11">
        <v>2.95</v>
      </c>
      <c r="I55" s="11">
        <v>2.85</v>
      </c>
      <c r="K55">
        <f>I55-F55</f>
        <v>-0.10000000000000009</v>
      </c>
      <c r="M55">
        <f t="shared" si="9"/>
        <v>-4.7136123410941337E-3</v>
      </c>
      <c r="Q55">
        <v>-6.8990144265104955E-3</v>
      </c>
      <c r="Z55" s="11">
        <v>2.95</v>
      </c>
      <c r="AX55" s="11">
        <v>2.85</v>
      </c>
    </row>
    <row r="56" spans="1:50" x14ac:dyDescent="0.25">
      <c r="B56" s="11">
        <v>3.22</v>
      </c>
      <c r="C56">
        <f>B56/B71</f>
        <v>4.5993429510069996E-2</v>
      </c>
      <c r="F56" s="11">
        <v>3.02</v>
      </c>
      <c r="I56" s="11">
        <v>2.87</v>
      </c>
      <c r="K56">
        <f t="shared" ref="K56:K58" si="11">I56-F56</f>
        <v>-0.14999999999999991</v>
      </c>
      <c r="M56">
        <f t="shared" si="9"/>
        <v>-6.8990144265104955E-3</v>
      </c>
      <c r="Q56">
        <v>-3.7137551778317424E-3</v>
      </c>
      <c r="Z56" s="11">
        <v>3.02</v>
      </c>
      <c r="AX56" s="11">
        <v>2.87</v>
      </c>
    </row>
    <row r="57" spans="1:50" x14ac:dyDescent="0.25">
      <c r="B57" s="11">
        <v>3.25</v>
      </c>
      <c r="C57">
        <f>B57/B71</f>
        <v>4.6421939722896738E-2</v>
      </c>
      <c r="F57" s="11">
        <v>3</v>
      </c>
      <c r="I57" s="11">
        <v>2.92</v>
      </c>
      <c r="K57">
        <f t="shared" si="11"/>
        <v>-8.0000000000000071E-2</v>
      </c>
      <c r="M57">
        <f t="shared" si="9"/>
        <v>-3.7137551778317424E-3</v>
      </c>
      <c r="Q57">
        <v>-5.9420082845307778E-3</v>
      </c>
      <c r="Z57" s="11">
        <v>3</v>
      </c>
      <c r="AX57" s="11">
        <v>2.92</v>
      </c>
    </row>
    <row r="58" spans="1:50" x14ac:dyDescent="0.25">
      <c r="B58" s="11">
        <v>3.2</v>
      </c>
      <c r="C58">
        <f>B58/B71</f>
        <v>4.5707756034852172E-2</v>
      </c>
      <c r="F58" s="11">
        <v>3</v>
      </c>
      <c r="I58" s="11">
        <v>2.87</v>
      </c>
      <c r="K58">
        <f t="shared" si="11"/>
        <v>-0.12999999999999989</v>
      </c>
      <c r="M58">
        <f t="shared" si="9"/>
        <v>-5.9420082845307778E-3</v>
      </c>
      <c r="Q58">
        <v>-3.2495357806027847E-3</v>
      </c>
      <c r="Z58" s="11">
        <v>3</v>
      </c>
      <c r="AX58" s="11">
        <v>2.87</v>
      </c>
    </row>
    <row r="59" spans="1:50" x14ac:dyDescent="0.25">
      <c r="A59" t="s">
        <v>370</v>
      </c>
      <c r="B59" s="11">
        <f>SUM(B55:B58)</f>
        <v>12.969999999999999</v>
      </c>
      <c r="C59">
        <f>B59/B71</f>
        <v>0.18525924867876017</v>
      </c>
      <c r="E59" t="s">
        <v>370</v>
      </c>
      <c r="F59">
        <f>SUM(F55:F58)</f>
        <v>11.97</v>
      </c>
      <c r="H59" t="s">
        <v>370</v>
      </c>
      <c r="I59">
        <f>SUM(I55:I58)</f>
        <v>11.510000000000002</v>
      </c>
      <c r="M59">
        <f t="shared" si="9"/>
        <v>0</v>
      </c>
      <c r="Q59">
        <v>-9.8985859162976624E-3</v>
      </c>
    </row>
    <row r="60" spans="1:50" x14ac:dyDescent="0.25">
      <c r="B60" s="11">
        <v>3.25</v>
      </c>
      <c r="C60">
        <f>B60/B71</f>
        <v>4.6421939722896738E-2</v>
      </c>
      <c r="F60" s="11">
        <v>2.97</v>
      </c>
      <c r="I60" s="11">
        <v>2.9</v>
      </c>
      <c r="K60">
        <f>I60-F60</f>
        <v>-7.0000000000000284E-2</v>
      </c>
      <c r="M60">
        <f t="shared" si="9"/>
        <v>-3.2495357806027847E-3</v>
      </c>
      <c r="Q60">
        <v>-7.5760605627767453E-3</v>
      </c>
      <c r="Z60" s="11">
        <v>2.97</v>
      </c>
      <c r="AX60" s="11">
        <v>2.9</v>
      </c>
    </row>
    <row r="61" spans="1:50" x14ac:dyDescent="0.25">
      <c r="B61" s="11">
        <v>3.15</v>
      </c>
      <c r="C61">
        <f>B61/B71</f>
        <v>4.4993572346807606E-2</v>
      </c>
      <c r="F61" s="11">
        <v>3.07</v>
      </c>
      <c r="I61" s="11">
        <v>2.85</v>
      </c>
      <c r="K61">
        <f t="shared" ref="K61:K63" si="12">I61-F61</f>
        <v>-0.21999999999999975</v>
      </c>
      <c r="M61">
        <f t="shared" si="9"/>
        <v>-9.8985859162976624E-3</v>
      </c>
      <c r="Q61">
        <v>-1.1141265533495218E-2</v>
      </c>
      <c r="Z61" s="11">
        <v>3.07</v>
      </c>
      <c r="AX61" s="11">
        <v>2.85</v>
      </c>
    </row>
    <row r="62" spans="1:50" x14ac:dyDescent="0.25">
      <c r="B62" s="11">
        <v>3.12</v>
      </c>
      <c r="C62">
        <f>B62/B71</f>
        <v>4.4565062133980871E-2</v>
      </c>
      <c r="F62" s="11">
        <v>3.02</v>
      </c>
      <c r="I62" s="11">
        <v>2.85</v>
      </c>
      <c r="K62">
        <f t="shared" si="12"/>
        <v>-0.16999999999999993</v>
      </c>
      <c r="M62">
        <f t="shared" si="9"/>
        <v>-7.5760605627767453E-3</v>
      </c>
      <c r="Q62">
        <v>1.358377374660754E-3</v>
      </c>
      <c r="Z62" s="11">
        <v>3.02</v>
      </c>
      <c r="AX62" s="11">
        <v>2.85</v>
      </c>
    </row>
    <row r="63" spans="1:50" x14ac:dyDescent="0.25">
      <c r="B63" s="11">
        <v>3.12</v>
      </c>
      <c r="C63">
        <f>B63/B71</f>
        <v>4.4565062133980871E-2</v>
      </c>
      <c r="F63" s="11">
        <v>3</v>
      </c>
      <c r="I63" s="11">
        <v>2.75</v>
      </c>
      <c r="K63">
        <f t="shared" si="12"/>
        <v>-0.25</v>
      </c>
      <c r="L63">
        <v>1</v>
      </c>
      <c r="M63">
        <f t="shared" si="9"/>
        <v>-1.1141265533495218E-2</v>
      </c>
      <c r="Q63">
        <v>2.2496786173403921E-3</v>
      </c>
      <c r="Z63" s="11">
        <v>3</v>
      </c>
      <c r="AX63" s="11">
        <v>2.75</v>
      </c>
    </row>
    <row r="64" spans="1:50" x14ac:dyDescent="0.25">
      <c r="A64" t="s">
        <v>369</v>
      </c>
      <c r="B64" s="11">
        <f>SUM(B60:B63)</f>
        <v>12.64</v>
      </c>
      <c r="C64">
        <f>B64/B71</f>
        <v>0.18054563633766607</v>
      </c>
      <c r="E64" t="s">
        <v>369</v>
      </c>
      <c r="F64">
        <f>SUM(F60:F63)</f>
        <v>12.06</v>
      </c>
      <c r="H64" t="s">
        <v>369</v>
      </c>
      <c r="I64">
        <f>SUM(I60:I63)</f>
        <v>11.35</v>
      </c>
      <c r="M64">
        <f t="shared" si="9"/>
        <v>0</v>
      </c>
      <c r="Q64">
        <v>-1.3283816597628826E-3</v>
      </c>
    </row>
    <row r="65" spans="1:50" x14ac:dyDescent="0.25">
      <c r="B65" s="11">
        <v>3.17</v>
      </c>
      <c r="C65">
        <f>B65/B71</f>
        <v>4.527924582202543E-2</v>
      </c>
      <c r="F65" s="11">
        <v>2.97</v>
      </c>
      <c r="I65" s="11">
        <v>3</v>
      </c>
      <c r="K65">
        <f>I65-F65</f>
        <v>2.9999999999999805E-2</v>
      </c>
      <c r="M65">
        <f t="shared" si="9"/>
        <v>1.358377374660754E-3</v>
      </c>
      <c r="Q65">
        <v>-6.0348521639765713E-3</v>
      </c>
      <c r="Z65" s="11">
        <v>2.97</v>
      </c>
      <c r="AX65" s="11">
        <v>3</v>
      </c>
    </row>
    <row r="66" spans="1:50" x14ac:dyDescent="0.25">
      <c r="B66" s="11">
        <v>3.15</v>
      </c>
      <c r="C66">
        <f>B66/B71</f>
        <v>4.4993572346807606E-2</v>
      </c>
      <c r="F66" s="11">
        <v>2.8</v>
      </c>
      <c r="I66" s="11">
        <v>2.85</v>
      </c>
      <c r="K66">
        <f t="shared" ref="K66:K69" si="13">I66-F66</f>
        <v>5.0000000000000266E-2</v>
      </c>
      <c r="M66">
        <f t="shared" si="9"/>
        <v>2.2496786173403921E-3</v>
      </c>
      <c r="Q66">
        <v>-1.0249964290815599E-2</v>
      </c>
      <c r="Z66" s="11">
        <v>2.8</v>
      </c>
      <c r="AX66" s="11">
        <v>2.85</v>
      </c>
    </row>
    <row r="67" spans="1:50" x14ac:dyDescent="0.25">
      <c r="B67" s="11">
        <v>3.1</v>
      </c>
      <c r="C67">
        <f>B67/B71</f>
        <v>4.427938865876304E-2</v>
      </c>
      <c r="F67" s="11">
        <v>3.05</v>
      </c>
      <c r="I67" s="11">
        <v>3.02</v>
      </c>
      <c r="K67">
        <f t="shared" si="13"/>
        <v>-2.9999999999999805E-2</v>
      </c>
      <c r="M67">
        <f t="shared" si="9"/>
        <v>-1.3283816597628826E-3</v>
      </c>
      <c r="Z67" s="11">
        <v>3.05</v>
      </c>
      <c r="AX67" s="11">
        <v>3.02</v>
      </c>
    </row>
    <row r="68" spans="1:50" x14ac:dyDescent="0.25">
      <c r="B68" s="11">
        <v>3.25</v>
      </c>
      <c r="C68">
        <f>B68/B71</f>
        <v>4.6421939722896738E-2</v>
      </c>
      <c r="F68" s="11">
        <v>3.1</v>
      </c>
      <c r="I68" s="11">
        <v>2.97</v>
      </c>
      <c r="K68">
        <f t="shared" si="13"/>
        <v>-0.12999999999999989</v>
      </c>
      <c r="M68">
        <f t="shared" si="9"/>
        <v>-6.0348521639765713E-3</v>
      </c>
      <c r="Z68" s="11">
        <v>3.1</v>
      </c>
      <c r="AX68" s="11">
        <v>2.97</v>
      </c>
    </row>
    <row r="69" spans="1:50" x14ac:dyDescent="0.25">
      <c r="B69" s="11">
        <v>3.12</v>
      </c>
      <c r="C69">
        <f>B69/B71</f>
        <v>4.4565062133980871E-2</v>
      </c>
      <c r="F69" s="11">
        <v>3.05</v>
      </c>
      <c r="I69" s="11">
        <v>2.82</v>
      </c>
      <c r="K69">
        <f t="shared" si="13"/>
        <v>-0.22999999999999998</v>
      </c>
      <c r="M69">
        <f t="shared" si="9"/>
        <v>-1.0249964290815599E-2</v>
      </c>
      <c r="Z69" s="11">
        <v>3.05</v>
      </c>
      <c r="AX69" s="11">
        <v>2.82</v>
      </c>
    </row>
    <row r="70" spans="1:50" x14ac:dyDescent="0.25">
      <c r="A70" t="s">
        <v>373</v>
      </c>
      <c r="B70">
        <f>SUM(B65:B69)</f>
        <v>15.79</v>
      </c>
      <c r="C70">
        <f>B70/B71</f>
        <v>0.22553920868447366</v>
      </c>
      <c r="E70" t="s">
        <v>373</v>
      </c>
      <c r="F70">
        <f>SUM(F65:F69)</f>
        <v>14.969999999999999</v>
      </c>
      <c r="H70" t="s">
        <v>373</v>
      </c>
      <c r="I70">
        <f>SUM(I65:I69)</f>
        <v>14.66</v>
      </c>
    </row>
    <row r="71" spans="1:50" x14ac:dyDescent="0.25">
      <c r="A71" t="s">
        <v>374</v>
      </c>
      <c r="B71">
        <f>B49+B54+B59+B64+B70</f>
        <v>70.009999999999991</v>
      </c>
      <c r="C71">
        <f>B71/C73</f>
        <v>0.99999999999999978</v>
      </c>
      <c r="F71">
        <f>F49+F54+F59+F64+F70</f>
        <v>66.150000000000006</v>
      </c>
      <c r="I71">
        <f>I49+I54+I59+I64+I70</f>
        <v>63.580000000000013</v>
      </c>
    </row>
    <row r="73" spans="1:50" x14ac:dyDescent="0.25">
      <c r="C73">
        <v>70.010000000000005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3DCA-A0AC-4766-8BCA-62099BFD24AE}">
  <dimension ref="A1:AA72"/>
  <sheetViews>
    <sheetView topLeftCell="A53" workbookViewId="0">
      <selection activeCell="AA3" sqref="AA3:AA24"/>
    </sheetView>
  </sheetViews>
  <sheetFormatPr defaultRowHeight="15" x14ac:dyDescent="0.25"/>
  <sheetData>
    <row r="1" spans="1:27" x14ac:dyDescent="0.25">
      <c r="A1" t="s">
        <v>25</v>
      </c>
    </row>
    <row r="2" spans="1:27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</row>
    <row r="3" spans="1:27" x14ac:dyDescent="0.25">
      <c r="A3" t="s">
        <v>0</v>
      </c>
      <c r="B3" t="s">
        <v>26</v>
      </c>
      <c r="C3">
        <v>1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 t="s">
        <v>45</v>
      </c>
      <c r="W3" t="s">
        <v>46</v>
      </c>
      <c r="X3" t="s">
        <v>47</v>
      </c>
      <c r="Y3" t="s">
        <v>48</v>
      </c>
      <c r="AA3" t="s">
        <v>48</v>
      </c>
    </row>
    <row r="4" spans="1:27" x14ac:dyDescent="0.25">
      <c r="B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AA4" t="s">
        <v>70</v>
      </c>
    </row>
    <row r="5" spans="1:27" x14ac:dyDescent="0.25">
      <c r="B5" t="s">
        <v>50</v>
      </c>
      <c r="C5">
        <v>40</v>
      </c>
      <c r="D5">
        <v>40</v>
      </c>
      <c r="E5">
        <v>40</v>
      </c>
      <c r="F5">
        <v>40</v>
      </c>
      <c r="G5">
        <v>40</v>
      </c>
      <c r="H5">
        <v>40</v>
      </c>
      <c r="I5">
        <v>40</v>
      </c>
      <c r="J5">
        <v>40</v>
      </c>
      <c r="K5">
        <v>40</v>
      </c>
      <c r="L5">
        <v>40</v>
      </c>
      <c r="M5">
        <v>40</v>
      </c>
      <c r="N5">
        <v>40</v>
      </c>
      <c r="O5">
        <v>40</v>
      </c>
      <c r="P5">
        <v>40</v>
      </c>
      <c r="Q5">
        <v>40</v>
      </c>
      <c r="R5">
        <v>40</v>
      </c>
      <c r="S5">
        <v>40</v>
      </c>
      <c r="T5">
        <v>40</v>
      </c>
      <c r="U5">
        <v>40</v>
      </c>
      <c r="V5">
        <v>40</v>
      </c>
      <c r="W5">
        <v>40</v>
      </c>
      <c r="X5">
        <v>40</v>
      </c>
      <c r="Y5">
        <v>40</v>
      </c>
      <c r="AA5" t="s">
        <v>85</v>
      </c>
    </row>
    <row r="6" spans="1:27" x14ac:dyDescent="0.25">
      <c r="A6" t="s">
        <v>1</v>
      </c>
      <c r="B6" t="s">
        <v>26</v>
      </c>
      <c r="C6" t="s">
        <v>27</v>
      </c>
      <c r="D6">
        <v>1</v>
      </c>
      <c r="E6" t="s">
        <v>51</v>
      </c>
      <c r="F6" t="s">
        <v>52</v>
      </c>
      <c r="G6" t="s">
        <v>53</v>
      </c>
      <c r="H6" t="s">
        <v>54</v>
      </c>
      <c r="I6" t="s">
        <v>55</v>
      </c>
      <c r="J6" t="s">
        <v>56</v>
      </c>
      <c r="K6" t="s">
        <v>57</v>
      </c>
      <c r="L6" t="s">
        <v>58</v>
      </c>
      <c r="M6" t="s">
        <v>59</v>
      </c>
      <c r="N6" t="s">
        <v>60</v>
      </c>
      <c r="O6" t="s">
        <v>61</v>
      </c>
      <c r="P6" t="s">
        <v>62</v>
      </c>
      <c r="Q6" t="s">
        <v>63</v>
      </c>
      <c r="R6" t="s">
        <v>64</v>
      </c>
      <c r="S6" t="s">
        <v>65</v>
      </c>
      <c r="T6" t="s">
        <v>46</v>
      </c>
      <c r="U6" t="s">
        <v>66</v>
      </c>
      <c r="V6" t="s">
        <v>67</v>
      </c>
      <c r="W6" t="s">
        <v>68</v>
      </c>
      <c r="X6" t="s">
        <v>69</v>
      </c>
      <c r="Y6" t="s">
        <v>70</v>
      </c>
      <c r="AA6" t="s">
        <v>99</v>
      </c>
    </row>
    <row r="7" spans="1:27" x14ac:dyDescent="0.25">
      <c r="B7" t="s">
        <v>49</v>
      </c>
      <c r="C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AA7" t="s">
        <v>112</v>
      </c>
    </row>
    <row r="8" spans="1:27" x14ac:dyDescent="0.25">
      <c r="B8" t="s">
        <v>50</v>
      </c>
      <c r="C8">
        <v>40</v>
      </c>
      <c r="D8">
        <v>40</v>
      </c>
      <c r="E8">
        <v>40</v>
      </c>
      <c r="F8">
        <v>40</v>
      </c>
      <c r="G8">
        <v>40</v>
      </c>
      <c r="H8">
        <v>40</v>
      </c>
      <c r="I8">
        <v>40</v>
      </c>
      <c r="J8">
        <v>40</v>
      </c>
      <c r="K8">
        <v>40</v>
      </c>
      <c r="L8">
        <v>40</v>
      </c>
      <c r="M8">
        <v>40</v>
      </c>
      <c r="N8">
        <v>40</v>
      </c>
      <c r="O8">
        <v>40</v>
      </c>
      <c r="P8">
        <v>40</v>
      </c>
      <c r="Q8">
        <v>40</v>
      </c>
      <c r="R8">
        <v>40</v>
      </c>
      <c r="S8">
        <v>40</v>
      </c>
      <c r="T8">
        <v>40</v>
      </c>
      <c r="U8">
        <v>40</v>
      </c>
      <c r="V8">
        <v>40</v>
      </c>
      <c r="W8">
        <v>40</v>
      </c>
      <c r="X8">
        <v>40</v>
      </c>
      <c r="Y8">
        <v>40</v>
      </c>
      <c r="AA8" t="s">
        <v>122</v>
      </c>
    </row>
    <row r="9" spans="1:27" x14ac:dyDescent="0.25">
      <c r="A9" t="s">
        <v>2</v>
      </c>
      <c r="B9" t="s">
        <v>26</v>
      </c>
      <c r="C9" t="s">
        <v>28</v>
      </c>
      <c r="D9" t="s">
        <v>51</v>
      </c>
      <c r="E9">
        <v>1</v>
      </c>
      <c r="F9" t="s">
        <v>35</v>
      </c>
      <c r="G9" t="s">
        <v>65</v>
      </c>
      <c r="H9" t="s">
        <v>71</v>
      </c>
      <c r="I9" t="s">
        <v>72</v>
      </c>
      <c r="J9" t="s">
        <v>73</v>
      </c>
      <c r="K9" t="s">
        <v>74</v>
      </c>
      <c r="L9" t="s">
        <v>75</v>
      </c>
      <c r="M9" t="s">
        <v>29</v>
      </c>
      <c r="N9" t="s">
        <v>76</v>
      </c>
      <c r="O9" t="s">
        <v>77</v>
      </c>
      <c r="P9" t="s">
        <v>78</v>
      </c>
      <c r="Q9" t="s">
        <v>79</v>
      </c>
      <c r="R9" t="s">
        <v>62</v>
      </c>
      <c r="S9" t="s">
        <v>80</v>
      </c>
      <c r="T9" t="s">
        <v>81</v>
      </c>
      <c r="U9" t="s">
        <v>82</v>
      </c>
      <c r="V9" t="s">
        <v>83</v>
      </c>
      <c r="W9" t="s">
        <v>84</v>
      </c>
      <c r="X9" t="s">
        <v>58</v>
      </c>
      <c r="Y9" t="s">
        <v>85</v>
      </c>
      <c r="AA9" t="s">
        <v>132</v>
      </c>
    </row>
    <row r="10" spans="1:27" x14ac:dyDescent="0.25">
      <c r="B10" t="s">
        <v>49</v>
      </c>
      <c r="C10">
        <v>0</v>
      </c>
      <c r="D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AA10" t="s">
        <v>139</v>
      </c>
    </row>
    <row r="11" spans="1:27" x14ac:dyDescent="0.25">
      <c r="B11" t="s">
        <v>50</v>
      </c>
      <c r="C11">
        <v>40</v>
      </c>
      <c r="D11">
        <v>40</v>
      </c>
      <c r="E11">
        <v>40</v>
      </c>
      <c r="F11">
        <v>40</v>
      </c>
      <c r="G11">
        <v>40</v>
      </c>
      <c r="H11">
        <v>40</v>
      </c>
      <c r="I11">
        <v>40</v>
      </c>
      <c r="J11">
        <v>40</v>
      </c>
      <c r="K11">
        <v>40</v>
      </c>
      <c r="L11">
        <v>40</v>
      </c>
      <c r="M11">
        <v>40</v>
      </c>
      <c r="N11">
        <v>40</v>
      </c>
      <c r="O11">
        <v>40</v>
      </c>
      <c r="P11">
        <v>40</v>
      </c>
      <c r="Q11">
        <v>40</v>
      </c>
      <c r="R11">
        <v>40</v>
      </c>
      <c r="S11">
        <v>40</v>
      </c>
      <c r="T11">
        <v>40</v>
      </c>
      <c r="U11">
        <v>40</v>
      </c>
      <c r="V11">
        <v>40</v>
      </c>
      <c r="W11">
        <v>40</v>
      </c>
      <c r="X11">
        <v>40</v>
      </c>
      <c r="Y11">
        <v>40</v>
      </c>
      <c r="AA11" t="s">
        <v>147</v>
      </c>
    </row>
    <row r="12" spans="1:27" x14ac:dyDescent="0.25">
      <c r="A12" t="s">
        <v>3</v>
      </c>
      <c r="B12" t="s">
        <v>26</v>
      </c>
      <c r="C12" t="s">
        <v>29</v>
      </c>
      <c r="D12" t="s">
        <v>52</v>
      </c>
      <c r="E12" t="s">
        <v>35</v>
      </c>
      <c r="F12">
        <v>1</v>
      </c>
      <c r="G12" t="s">
        <v>86</v>
      </c>
      <c r="H12" t="s">
        <v>87</v>
      </c>
      <c r="I12" t="s">
        <v>88</v>
      </c>
      <c r="J12" t="s">
        <v>89</v>
      </c>
      <c r="K12" t="s">
        <v>90</v>
      </c>
      <c r="L12" t="s">
        <v>91</v>
      </c>
      <c r="M12" t="s">
        <v>92</v>
      </c>
      <c r="N12" t="s">
        <v>93</v>
      </c>
      <c r="O12" t="s">
        <v>35</v>
      </c>
      <c r="P12" t="s">
        <v>86</v>
      </c>
      <c r="Q12" t="s">
        <v>94</v>
      </c>
      <c r="R12" t="s">
        <v>56</v>
      </c>
      <c r="S12" t="s">
        <v>41</v>
      </c>
      <c r="T12" t="s">
        <v>95</v>
      </c>
      <c r="U12" t="s">
        <v>96</v>
      </c>
      <c r="V12" t="s">
        <v>97</v>
      </c>
      <c r="W12" t="s">
        <v>90</v>
      </c>
      <c r="X12" t="s">
        <v>98</v>
      </c>
      <c r="Y12" t="s">
        <v>99</v>
      </c>
      <c r="AA12" t="s">
        <v>155</v>
      </c>
    </row>
    <row r="13" spans="1:27" x14ac:dyDescent="0.25">
      <c r="B13" t="s">
        <v>49</v>
      </c>
      <c r="C13">
        <v>0</v>
      </c>
      <c r="D13">
        <v>0</v>
      </c>
      <c r="E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AA13" t="s">
        <v>160</v>
      </c>
    </row>
    <row r="14" spans="1:27" x14ac:dyDescent="0.25">
      <c r="B14" t="s">
        <v>50</v>
      </c>
      <c r="C14">
        <v>40</v>
      </c>
      <c r="D14">
        <v>40</v>
      </c>
      <c r="E14">
        <v>40</v>
      </c>
      <c r="F14">
        <v>40</v>
      </c>
      <c r="G14">
        <v>40</v>
      </c>
      <c r="H14">
        <v>40</v>
      </c>
      <c r="I14">
        <v>40</v>
      </c>
      <c r="J14">
        <v>40</v>
      </c>
      <c r="K14">
        <v>40</v>
      </c>
      <c r="L14">
        <v>40</v>
      </c>
      <c r="M14">
        <v>40</v>
      </c>
      <c r="N14">
        <v>40</v>
      </c>
      <c r="O14">
        <v>40</v>
      </c>
      <c r="P14">
        <v>40</v>
      </c>
      <c r="Q14">
        <v>40</v>
      </c>
      <c r="R14">
        <v>40</v>
      </c>
      <c r="S14">
        <v>40</v>
      </c>
      <c r="T14">
        <v>40</v>
      </c>
      <c r="U14">
        <v>40</v>
      </c>
      <c r="V14">
        <v>40</v>
      </c>
      <c r="W14">
        <v>40</v>
      </c>
      <c r="X14">
        <v>40</v>
      </c>
      <c r="Y14">
        <v>40</v>
      </c>
      <c r="AA14" t="s">
        <v>165</v>
      </c>
    </row>
    <row r="15" spans="1:27" x14ac:dyDescent="0.25">
      <c r="A15" t="s">
        <v>4</v>
      </c>
      <c r="B15" t="s">
        <v>26</v>
      </c>
      <c r="C15" t="s">
        <v>30</v>
      </c>
      <c r="D15" t="s">
        <v>53</v>
      </c>
      <c r="E15" t="s">
        <v>65</v>
      </c>
      <c r="F15" t="s">
        <v>86</v>
      </c>
      <c r="G15">
        <v>1</v>
      </c>
      <c r="H15" t="s">
        <v>100</v>
      </c>
      <c r="I15" t="s">
        <v>92</v>
      </c>
      <c r="J15" t="s">
        <v>101</v>
      </c>
      <c r="K15" t="s">
        <v>102</v>
      </c>
      <c r="L15" t="s">
        <v>103</v>
      </c>
      <c r="M15" t="s">
        <v>104</v>
      </c>
      <c r="N15" t="s">
        <v>88</v>
      </c>
      <c r="O15" t="s">
        <v>105</v>
      </c>
      <c r="P15" t="s">
        <v>28</v>
      </c>
      <c r="Q15" t="s">
        <v>106</v>
      </c>
      <c r="R15" t="s">
        <v>107</v>
      </c>
      <c r="S15" t="s">
        <v>107</v>
      </c>
      <c r="T15" t="s">
        <v>108</v>
      </c>
      <c r="U15" t="s">
        <v>109</v>
      </c>
      <c r="V15" t="s">
        <v>79</v>
      </c>
      <c r="W15" t="s">
        <v>110</v>
      </c>
      <c r="X15" t="s">
        <v>111</v>
      </c>
      <c r="Y15" t="s">
        <v>112</v>
      </c>
      <c r="AA15" t="s">
        <v>85</v>
      </c>
    </row>
    <row r="16" spans="1:27" x14ac:dyDescent="0.25">
      <c r="B16" t="s">
        <v>49</v>
      </c>
      <c r="C16">
        <v>0</v>
      </c>
      <c r="D16">
        <v>0</v>
      </c>
      <c r="E16">
        <v>0</v>
      </c>
      <c r="F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AA16" t="s">
        <v>170</v>
      </c>
    </row>
    <row r="17" spans="1:27" x14ac:dyDescent="0.25">
      <c r="B17" t="s">
        <v>50</v>
      </c>
      <c r="C17">
        <v>40</v>
      </c>
      <c r="D17">
        <v>40</v>
      </c>
      <c r="E17">
        <v>40</v>
      </c>
      <c r="F17">
        <v>40</v>
      </c>
      <c r="G17">
        <v>40</v>
      </c>
      <c r="H17">
        <v>40</v>
      </c>
      <c r="I17">
        <v>40</v>
      </c>
      <c r="J17">
        <v>40</v>
      </c>
      <c r="K17">
        <v>40</v>
      </c>
      <c r="L17">
        <v>40</v>
      </c>
      <c r="M17">
        <v>40</v>
      </c>
      <c r="N17">
        <v>40</v>
      </c>
      <c r="O17">
        <v>40</v>
      </c>
      <c r="P17">
        <v>40</v>
      </c>
      <c r="Q17">
        <v>40</v>
      </c>
      <c r="R17">
        <v>40</v>
      </c>
      <c r="S17">
        <v>40</v>
      </c>
      <c r="T17">
        <v>40</v>
      </c>
      <c r="U17">
        <v>40</v>
      </c>
      <c r="V17">
        <v>40</v>
      </c>
      <c r="W17">
        <v>40</v>
      </c>
      <c r="X17">
        <v>40</v>
      </c>
      <c r="Y17">
        <v>40</v>
      </c>
      <c r="AA17" t="s">
        <v>61</v>
      </c>
    </row>
    <row r="18" spans="1:27" x14ac:dyDescent="0.25">
      <c r="A18" t="s">
        <v>5</v>
      </c>
      <c r="B18" t="s">
        <v>26</v>
      </c>
      <c r="C18" t="s">
        <v>31</v>
      </c>
      <c r="D18" t="s">
        <v>54</v>
      </c>
      <c r="E18" t="s">
        <v>71</v>
      </c>
      <c r="F18" t="s">
        <v>87</v>
      </c>
      <c r="G18" t="s">
        <v>100</v>
      </c>
      <c r="H18">
        <v>1</v>
      </c>
      <c r="I18" t="s">
        <v>113</v>
      </c>
      <c r="J18" t="s">
        <v>114</v>
      </c>
      <c r="K18" t="s">
        <v>97</v>
      </c>
      <c r="L18" t="s">
        <v>46</v>
      </c>
      <c r="M18" t="s">
        <v>92</v>
      </c>
      <c r="N18" t="s">
        <v>47</v>
      </c>
      <c r="O18" t="s">
        <v>115</v>
      </c>
      <c r="P18" t="s">
        <v>61</v>
      </c>
      <c r="Q18" t="s">
        <v>116</v>
      </c>
      <c r="R18" t="s">
        <v>117</v>
      </c>
      <c r="S18" t="s">
        <v>118</v>
      </c>
      <c r="T18" t="s">
        <v>119</v>
      </c>
      <c r="U18" t="s">
        <v>120</v>
      </c>
      <c r="V18" t="s">
        <v>121</v>
      </c>
      <c r="W18" t="s">
        <v>97</v>
      </c>
      <c r="X18" t="s">
        <v>75</v>
      </c>
      <c r="Y18" t="s">
        <v>122</v>
      </c>
      <c r="AA18" t="s">
        <v>73</v>
      </c>
    </row>
    <row r="19" spans="1:27" x14ac:dyDescent="0.25">
      <c r="B19" t="s">
        <v>49</v>
      </c>
      <c r="C19">
        <v>0</v>
      </c>
      <c r="D19">
        <v>0</v>
      </c>
      <c r="E19">
        <v>0</v>
      </c>
      <c r="F19">
        <v>0</v>
      </c>
      <c r="G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AA19" t="s">
        <v>61</v>
      </c>
    </row>
    <row r="20" spans="1:27" x14ac:dyDescent="0.25">
      <c r="B20" t="s">
        <v>50</v>
      </c>
      <c r="C20">
        <v>40</v>
      </c>
      <c r="D20">
        <v>40</v>
      </c>
      <c r="E20">
        <v>40</v>
      </c>
      <c r="F20">
        <v>40</v>
      </c>
      <c r="G20">
        <v>40</v>
      </c>
      <c r="H20">
        <v>40</v>
      </c>
      <c r="I20">
        <v>40</v>
      </c>
      <c r="J20">
        <v>40</v>
      </c>
      <c r="K20">
        <v>40</v>
      </c>
      <c r="L20">
        <v>40</v>
      </c>
      <c r="M20">
        <v>40</v>
      </c>
      <c r="N20">
        <v>40</v>
      </c>
      <c r="O20">
        <v>40</v>
      </c>
      <c r="P20">
        <v>40</v>
      </c>
      <c r="Q20">
        <v>40</v>
      </c>
      <c r="R20">
        <v>40</v>
      </c>
      <c r="S20">
        <v>40</v>
      </c>
      <c r="T20">
        <v>40</v>
      </c>
      <c r="U20">
        <v>40</v>
      </c>
      <c r="V20">
        <v>40</v>
      </c>
      <c r="W20">
        <v>40</v>
      </c>
      <c r="X20">
        <v>40</v>
      </c>
      <c r="Y20">
        <v>40</v>
      </c>
      <c r="AA20" t="s">
        <v>112</v>
      </c>
    </row>
    <row r="21" spans="1:27" x14ac:dyDescent="0.25">
      <c r="A21" t="s">
        <v>6</v>
      </c>
      <c r="B21" t="s">
        <v>26</v>
      </c>
      <c r="C21" t="s">
        <v>32</v>
      </c>
      <c r="D21" t="s">
        <v>55</v>
      </c>
      <c r="E21" t="s">
        <v>72</v>
      </c>
      <c r="F21" t="s">
        <v>88</v>
      </c>
      <c r="G21" t="s">
        <v>92</v>
      </c>
      <c r="H21" t="s">
        <v>113</v>
      </c>
      <c r="I21">
        <v>1</v>
      </c>
      <c r="J21" t="s">
        <v>44</v>
      </c>
      <c r="K21" t="s">
        <v>123</v>
      </c>
      <c r="L21" t="s">
        <v>86</v>
      </c>
      <c r="M21" t="s">
        <v>124</v>
      </c>
      <c r="N21" t="s">
        <v>125</v>
      </c>
      <c r="O21" t="s">
        <v>126</v>
      </c>
      <c r="P21" t="s">
        <v>127</v>
      </c>
      <c r="Q21" t="s">
        <v>94</v>
      </c>
      <c r="R21" t="s">
        <v>128</v>
      </c>
      <c r="S21" t="s">
        <v>129</v>
      </c>
      <c r="T21" t="s">
        <v>130</v>
      </c>
      <c r="U21" t="s">
        <v>120</v>
      </c>
      <c r="V21" t="s">
        <v>81</v>
      </c>
      <c r="W21" t="s">
        <v>79</v>
      </c>
      <c r="X21" t="s">
        <v>131</v>
      </c>
      <c r="Y21" t="s">
        <v>132</v>
      </c>
      <c r="AA21" t="s">
        <v>182</v>
      </c>
    </row>
    <row r="22" spans="1:27" x14ac:dyDescent="0.25">
      <c r="B22" t="s">
        <v>49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AA22" t="s">
        <v>183</v>
      </c>
    </row>
    <row r="23" spans="1:27" x14ac:dyDescent="0.25">
      <c r="B23" t="s">
        <v>50</v>
      </c>
      <c r="C23">
        <v>40</v>
      </c>
      <c r="D23">
        <v>40</v>
      </c>
      <c r="E23">
        <v>40</v>
      </c>
      <c r="F23">
        <v>40</v>
      </c>
      <c r="G23">
        <v>40</v>
      </c>
      <c r="H23">
        <v>40</v>
      </c>
      <c r="I23">
        <v>40</v>
      </c>
      <c r="J23">
        <v>40</v>
      </c>
      <c r="K23">
        <v>40</v>
      </c>
      <c r="L23">
        <v>40</v>
      </c>
      <c r="M23">
        <v>40</v>
      </c>
      <c r="N23">
        <v>40</v>
      </c>
      <c r="O23">
        <v>40</v>
      </c>
      <c r="P23">
        <v>40</v>
      </c>
      <c r="Q23">
        <v>40</v>
      </c>
      <c r="R23">
        <v>40</v>
      </c>
      <c r="S23">
        <v>40</v>
      </c>
      <c r="T23">
        <v>40</v>
      </c>
      <c r="U23">
        <v>40</v>
      </c>
      <c r="V23">
        <v>40</v>
      </c>
      <c r="W23">
        <v>40</v>
      </c>
      <c r="X23">
        <v>40</v>
      </c>
      <c r="Y23">
        <v>40</v>
      </c>
      <c r="AA23" t="s">
        <v>184</v>
      </c>
    </row>
    <row r="24" spans="1:27" x14ac:dyDescent="0.25">
      <c r="A24" t="s">
        <v>7</v>
      </c>
      <c r="B24" t="s">
        <v>26</v>
      </c>
      <c r="C24" t="s">
        <v>33</v>
      </c>
      <c r="D24" t="s">
        <v>56</v>
      </c>
      <c r="E24" t="s">
        <v>73</v>
      </c>
      <c r="F24" t="s">
        <v>89</v>
      </c>
      <c r="G24" t="s">
        <v>101</v>
      </c>
      <c r="H24" t="s">
        <v>114</v>
      </c>
      <c r="I24" t="s">
        <v>44</v>
      </c>
      <c r="J24">
        <v>1</v>
      </c>
      <c r="K24" t="s">
        <v>133</v>
      </c>
      <c r="L24" t="s">
        <v>134</v>
      </c>
      <c r="M24" t="s">
        <v>102</v>
      </c>
      <c r="N24" t="s">
        <v>135</v>
      </c>
      <c r="O24" t="s">
        <v>126</v>
      </c>
      <c r="P24" t="s">
        <v>34</v>
      </c>
      <c r="Q24" t="s">
        <v>136</v>
      </c>
      <c r="R24" t="s">
        <v>65</v>
      </c>
      <c r="S24" t="s">
        <v>78</v>
      </c>
      <c r="T24" t="s">
        <v>98</v>
      </c>
      <c r="U24" t="s">
        <v>137</v>
      </c>
      <c r="V24" t="s">
        <v>133</v>
      </c>
      <c r="W24" t="s">
        <v>126</v>
      </c>
      <c r="X24" t="s">
        <v>138</v>
      </c>
      <c r="Y24" t="s">
        <v>139</v>
      </c>
      <c r="AA24" t="s">
        <v>139</v>
      </c>
    </row>
    <row r="25" spans="1:27" x14ac:dyDescent="0.25">
      <c r="B25" t="s">
        <v>49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</row>
    <row r="26" spans="1:27" x14ac:dyDescent="0.25">
      <c r="B26" t="s">
        <v>50</v>
      </c>
      <c r="C26">
        <v>40</v>
      </c>
      <c r="D26">
        <v>40</v>
      </c>
      <c r="E26">
        <v>40</v>
      </c>
      <c r="F26">
        <v>40</v>
      </c>
      <c r="G26">
        <v>40</v>
      </c>
      <c r="H26">
        <v>40</v>
      </c>
      <c r="I26">
        <v>40</v>
      </c>
      <c r="J26">
        <v>40</v>
      </c>
      <c r="K26">
        <v>40</v>
      </c>
      <c r="L26">
        <v>40</v>
      </c>
      <c r="M26">
        <v>40</v>
      </c>
      <c r="N26">
        <v>40</v>
      </c>
      <c r="O26">
        <v>40</v>
      </c>
      <c r="P26">
        <v>40</v>
      </c>
      <c r="Q26">
        <v>40</v>
      </c>
      <c r="R26">
        <v>40</v>
      </c>
      <c r="S26">
        <v>40</v>
      </c>
      <c r="T26">
        <v>40</v>
      </c>
      <c r="U26">
        <v>40</v>
      </c>
      <c r="V26">
        <v>40</v>
      </c>
      <c r="W26">
        <v>40</v>
      </c>
      <c r="X26">
        <v>40</v>
      </c>
      <c r="Y26">
        <v>40</v>
      </c>
    </row>
    <row r="27" spans="1:27" x14ac:dyDescent="0.25">
      <c r="A27" t="s">
        <v>8</v>
      </c>
      <c r="B27" t="s">
        <v>26</v>
      </c>
      <c r="C27" t="s">
        <v>34</v>
      </c>
      <c r="D27" t="s">
        <v>57</v>
      </c>
      <c r="E27" t="s">
        <v>74</v>
      </c>
      <c r="F27" t="s">
        <v>90</v>
      </c>
      <c r="G27" t="s">
        <v>102</v>
      </c>
      <c r="H27" t="s">
        <v>97</v>
      </c>
      <c r="I27" t="s">
        <v>123</v>
      </c>
      <c r="J27" t="s">
        <v>133</v>
      </c>
      <c r="K27">
        <v>1</v>
      </c>
      <c r="L27" t="s">
        <v>129</v>
      </c>
      <c r="M27" t="s">
        <v>140</v>
      </c>
      <c r="N27" t="s">
        <v>141</v>
      </c>
      <c r="O27" t="s">
        <v>142</v>
      </c>
      <c r="P27" t="s">
        <v>143</v>
      </c>
      <c r="Q27" t="s">
        <v>123</v>
      </c>
      <c r="R27" t="s">
        <v>98</v>
      </c>
      <c r="S27" t="s">
        <v>144</v>
      </c>
      <c r="T27" t="s">
        <v>124</v>
      </c>
      <c r="U27" t="s">
        <v>145</v>
      </c>
      <c r="V27" t="s">
        <v>102</v>
      </c>
      <c r="W27" t="s">
        <v>104</v>
      </c>
      <c r="X27" t="s">
        <v>146</v>
      </c>
      <c r="Y27" t="s">
        <v>147</v>
      </c>
    </row>
    <row r="28" spans="1:27" x14ac:dyDescent="0.25">
      <c r="B28" t="s">
        <v>49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7" x14ac:dyDescent="0.25">
      <c r="B29" t="s">
        <v>50</v>
      </c>
      <c r="C29">
        <v>40</v>
      </c>
      <c r="D29">
        <v>40</v>
      </c>
      <c r="E29">
        <v>40</v>
      </c>
      <c r="F29">
        <v>40</v>
      </c>
      <c r="G29">
        <v>40</v>
      </c>
      <c r="H29">
        <v>40</v>
      </c>
      <c r="I29">
        <v>40</v>
      </c>
      <c r="J29">
        <v>40</v>
      </c>
      <c r="K29">
        <v>40</v>
      </c>
      <c r="L29">
        <v>40</v>
      </c>
      <c r="M29">
        <v>40</v>
      </c>
      <c r="N29">
        <v>40</v>
      </c>
      <c r="O29">
        <v>40</v>
      </c>
      <c r="P29">
        <v>40</v>
      </c>
      <c r="Q29">
        <v>40</v>
      </c>
      <c r="R29">
        <v>40</v>
      </c>
      <c r="S29">
        <v>40</v>
      </c>
      <c r="T29">
        <v>40</v>
      </c>
      <c r="U29">
        <v>40</v>
      </c>
      <c r="V29">
        <v>40</v>
      </c>
      <c r="W29">
        <v>40</v>
      </c>
      <c r="X29">
        <v>40</v>
      </c>
      <c r="Y29">
        <v>40</v>
      </c>
    </row>
    <row r="30" spans="1:27" x14ac:dyDescent="0.25">
      <c r="A30" t="s">
        <v>9</v>
      </c>
      <c r="B30" t="s">
        <v>26</v>
      </c>
      <c r="C30" t="s">
        <v>35</v>
      </c>
      <c r="D30" t="s">
        <v>58</v>
      </c>
      <c r="E30" t="s">
        <v>75</v>
      </c>
      <c r="F30" t="s">
        <v>91</v>
      </c>
      <c r="G30" t="s">
        <v>103</v>
      </c>
      <c r="H30" t="s">
        <v>46</v>
      </c>
      <c r="I30" t="s">
        <v>86</v>
      </c>
      <c r="J30" t="s">
        <v>134</v>
      </c>
      <c r="K30" t="s">
        <v>129</v>
      </c>
      <c r="L30">
        <v>1</v>
      </c>
      <c r="M30" t="s">
        <v>115</v>
      </c>
      <c r="N30" t="s">
        <v>148</v>
      </c>
      <c r="O30" t="s">
        <v>149</v>
      </c>
      <c r="P30" t="s">
        <v>150</v>
      </c>
      <c r="Q30" t="s">
        <v>151</v>
      </c>
      <c r="R30" t="s">
        <v>97</v>
      </c>
      <c r="S30" t="s">
        <v>132</v>
      </c>
      <c r="T30" t="s">
        <v>152</v>
      </c>
      <c r="U30" t="s">
        <v>79</v>
      </c>
      <c r="V30" t="s">
        <v>153</v>
      </c>
      <c r="W30" t="s">
        <v>154</v>
      </c>
      <c r="X30" t="s">
        <v>38</v>
      </c>
      <c r="Y30" t="s">
        <v>155</v>
      </c>
    </row>
    <row r="31" spans="1:27" x14ac:dyDescent="0.25">
      <c r="B31" t="s">
        <v>49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7" x14ac:dyDescent="0.25">
      <c r="B32" t="s">
        <v>50</v>
      </c>
      <c r="C32">
        <v>40</v>
      </c>
      <c r="D32">
        <v>40</v>
      </c>
      <c r="E32">
        <v>40</v>
      </c>
      <c r="F32">
        <v>40</v>
      </c>
      <c r="G32">
        <v>40</v>
      </c>
      <c r="H32">
        <v>40</v>
      </c>
      <c r="I32">
        <v>40</v>
      </c>
      <c r="J32">
        <v>40</v>
      </c>
      <c r="K32">
        <v>40</v>
      </c>
      <c r="L32">
        <v>40</v>
      </c>
      <c r="M32">
        <v>40</v>
      </c>
      <c r="N32">
        <v>40</v>
      </c>
      <c r="O32">
        <v>40</v>
      </c>
      <c r="P32">
        <v>40</v>
      </c>
      <c r="Q32">
        <v>40</v>
      </c>
      <c r="R32">
        <v>40</v>
      </c>
      <c r="S32">
        <v>40</v>
      </c>
      <c r="T32">
        <v>40</v>
      </c>
      <c r="U32">
        <v>40</v>
      </c>
      <c r="V32">
        <v>40</v>
      </c>
      <c r="W32">
        <v>40</v>
      </c>
      <c r="X32">
        <v>40</v>
      </c>
      <c r="Y32">
        <v>40</v>
      </c>
    </row>
    <row r="33" spans="1:25" x14ac:dyDescent="0.25">
      <c r="A33" t="s">
        <v>10</v>
      </c>
      <c r="B33" t="s">
        <v>26</v>
      </c>
      <c r="C33" t="s">
        <v>36</v>
      </c>
      <c r="D33" t="s">
        <v>59</v>
      </c>
      <c r="E33" t="s">
        <v>29</v>
      </c>
      <c r="F33" t="s">
        <v>92</v>
      </c>
      <c r="G33" t="s">
        <v>104</v>
      </c>
      <c r="H33" t="s">
        <v>92</v>
      </c>
      <c r="I33" t="s">
        <v>124</v>
      </c>
      <c r="J33" t="s">
        <v>102</v>
      </c>
      <c r="K33" t="s">
        <v>140</v>
      </c>
      <c r="L33" t="s">
        <v>115</v>
      </c>
      <c r="M33">
        <v>1</v>
      </c>
      <c r="N33" t="s">
        <v>156</v>
      </c>
      <c r="O33" t="s">
        <v>157</v>
      </c>
      <c r="P33" t="s">
        <v>131</v>
      </c>
      <c r="Q33" t="s">
        <v>158</v>
      </c>
      <c r="R33" t="s">
        <v>126</v>
      </c>
      <c r="S33" t="s">
        <v>102</v>
      </c>
      <c r="T33" t="s">
        <v>159</v>
      </c>
      <c r="U33" t="s">
        <v>97</v>
      </c>
      <c r="V33" t="s">
        <v>158</v>
      </c>
      <c r="W33" t="s">
        <v>41</v>
      </c>
      <c r="X33" t="s">
        <v>121</v>
      </c>
      <c r="Y33" t="s">
        <v>160</v>
      </c>
    </row>
    <row r="34" spans="1:25" x14ac:dyDescent="0.25">
      <c r="B34" t="s">
        <v>49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25">
      <c r="B35" t="s">
        <v>50</v>
      </c>
      <c r="C35">
        <v>40</v>
      </c>
      <c r="D35">
        <v>40</v>
      </c>
      <c r="E35">
        <v>40</v>
      </c>
      <c r="F35">
        <v>40</v>
      </c>
      <c r="G35">
        <v>40</v>
      </c>
      <c r="H35">
        <v>40</v>
      </c>
      <c r="I35">
        <v>40</v>
      </c>
      <c r="J35">
        <v>40</v>
      </c>
      <c r="K35">
        <v>40</v>
      </c>
      <c r="L35">
        <v>40</v>
      </c>
      <c r="M35">
        <v>40</v>
      </c>
      <c r="N35">
        <v>40</v>
      </c>
      <c r="O35">
        <v>40</v>
      </c>
      <c r="P35">
        <v>40</v>
      </c>
      <c r="Q35">
        <v>40</v>
      </c>
      <c r="R35">
        <v>40</v>
      </c>
      <c r="S35">
        <v>40</v>
      </c>
      <c r="T35">
        <v>40</v>
      </c>
      <c r="U35">
        <v>40</v>
      </c>
      <c r="V35">
        <v>40</v>
      </c>
      <c r="W35">
        <v>40</v>
      </c>
      <c r="X35">
        <v>40</v>
      </c>
      <c r="Y35">
        <v>40</v>
      </c>
    </row>
    <row r="36" spans="1:25" x14ac:dyDescent="0.25">
      <c r="A36" t="s">
        <v>11</v>
      </c>
      <c r="B36" t="s">
        <v>26</v>
      </c>
      <c r="C36" t="s">
        <v>37</v>
      </c>
      <c r="D36" t="s">
        <v>60</v>
      </c>
      <c r="E36" t="s">
        <v>76</v>
      </c>
      <c r="F36" t="s">
        <v>93</v>
      </c>
      <c r="G36" t="s">
        <v>88</v>
      </c>
      <c r="H36" t="s">
        <v>47</v>
      </c>
      <c r="I36" t="s">
        <v>125</v>
      </c>
      <c r="J36" t="s">
        <v>135</v>
      </c>
      <c r="K36" t="s">
        <v>141</v>
      </c>
      <c r="L36" t="s">
        <v>148</v>
      </c>
      <c r="M36" t="s">
        <v>156</v>
      </c>
      <c r="N36">
        <v>1</v>
      </c>
      <c r="O36" t="s">
        <v>82</v>
      </c>
      <c r="P36" t="s">
        <v>161</v>
      </c>
      <c r="Q36" t="s">
        <v>109</v>
      </c>
      <c r="R36" t="s">
        <v>162</v>
      </c>
      <c r="S36" t="s">
        <v>163</v>
      </c>
      <c r="T36" t="s">
        <v>51</v>
      </c>
      <c r="U36" t="s">
        <v>164</v>
      </c>
      <c r="V36" t="s">
        <v>36</v>
      </c>
      <c r="W36" t="s">
        <v>74</v>
      </c>
      <c r="X36" t="s">
        <v>91</v>
      </c>
      <c r="Y36" t="s">
        <v>165</v>
      </c>
    </row>
    <row r="37" spans="1:25" x14ac:dyDescent="0.25">
      <c r="B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25">
      <c r="B38" t="s">
        <v>50</v>
      </c>
      <c r="C38">
        <v>40</v>
      </c>
      <c r="D38">
        <v>40</v>
      </c>
      <c r="E38">
        <v>40</v>
      </c>
      <c r="F38">
        <v>40</v>
      </c>
      <c r="G38">
        <v>40</v>
      </c>
      <c r="H38">
        <v>40</v>
      </c>
      <c r="I38">
        <v>40</v>
      </c>
      <c r="J38">
        <v>40</v>
      </c>
      <c r="K38">
        <v>40</v>
      </c>
      <c r="L38">
        <v>40</v>
      </c>
      <c r="M38">
        <v>40</v>
      </c>
      <c r="N38">
        <v>40</v>
      </c>
      <c r="O38">
        <v>40</v>
      </c>
      <c r="P38">
        <v>40</v>
      </c>
      <c r="Q38">
        <v>40</v>
      </c>
      <c r="R38">
        <v>40</v>
      </c>
      <c r="S38">
        <v>40</v>
      </c>
      <c r="T38">
        <v>40</v>
      </c>
      <c r="U38">
        <v>40</v>
      </c>
      <c r="V38">
        <v>40</v>
      </c>
      <c r="W38">
        <v>40</v>
      </c>
      <c r="X38">
        <v>40</v>
      </c>
      <c r="Y38">
        <v>40</v>
      </c>
    </row>
    <row r="39" spans="1:25" x14ac:dyDescent="0.25">
      <c r="A39" t="s">
        <v>12</v>
      </c>
      <c r="B39" t="s">
        <v>26</v>
      </c>
      <c r="C39" t="s">
        <v>38</v>
      </c>
      <c r="D39" t="s">
        <v>61</v>
      </c>
      <c r="E39" t="s">
        <v>77</v>
      </c>
      <c r="F39" t="s">
        <v>35</v>
      </c>
      <c r="G39" t="s">
        <v>105</v>
      </c>
      <c r="H39" t="s">
        <v>115</v>
      </c>
      <c r="I39" t="s">
        <v>126</v>
      </c>
      <c r="J39" t="s">
        <v>126</v>
      </c>
      <c r="K39" t="s">
        <v>142</v>
      </c>
      <c r="L39" t="s">
        <v>149</v>
      </c>
      <c r="M39" t="s">
        <v>157</v>
      </c>
      <c r="N39" t="s">
        <v>82</v>
      </c>
      <c r="O39">
        <v>1</v>
      </c>
      <c r="P39" t="s">
        <v>105</v>
      </c>
      <c r="Q39" t="s">
        <v>166</v>
      </c>
      <c r="R39" t="s">
        <v>167</v>
      </c>
      <c r="S39" t="s">
        <v>168</v>
      </c>
      <c r="T39" t="s">
        <v>103</v>
      </c>
      <c r="U39" t="s">
        <v>143</v>
      </c>
      <c r="V39" t="s">
        <v>169</v>
      </c>
      <c r="W39" t="s">
        <v>170</v>
      </c>
      <c r="X39" t="s">
        <v>88</v>
      </c>
      <c r="Y39" t="s">
        <v>85</v>
      </c>
    </row>
    <row r="40" spans="1:25" x14ac:dyDescent="0.25">
      <c r="B40" t="s">
        <v>49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5">
      <c r="B41" t="s">
        <v>50</v>
      </c>
      <c r="C41">
        <v>40</v>
      </c>
      <c r="D41">
        <v>40</v>
      </c>
      <c r="E41">
        <v>40</v>
      </c>
      <c r="F41">
        <v>40</v>
      </c>
      <c r="G41">
        <v>40</v>
      </c>
      <c r="H41">
        <v>40</v>
      </c>
      <c r="I41">
        <v>40</v>
      </c>
      <c r="J41">
        <v>40</v>
      </c>
      <c r="K41">
        <v>40</v>
      </c>
      <c r="L41">
        <v>40</v>
      </c>
      <c r="M41">
        <v>40</v>
      </c>
      <c r="N41">
        <v>40</v>
      </c>
      <c r="O41">
        <v>40</v>
      </c>
      <c r="P41">
        <v>40</v>
      </c>
      <c r="Q41">
        <v>40</v>
      </c>
      <c r="R41">
        <v>40</v>
      </c>
      <c r="S41">
        <v>40</v>
      </c>
      <c r="T41">
        <v>40</v>
      </c>
      <c r="U41">
        <v>40</v>
      </c>
      <c r="V41">
        <v>40</v>
      </c>
      <c r="W41">
        <v>40</v>
      </c>
      <c r="X41">
        <v>40</v>
      </c>
      <c r="Y41">
        <v>40</v>
      </c>
    </row>
    <row r="42" spans="1:25" x14ac:dyDescent="0.25">
      <c r="A42" t="s">
        <v>13</v>
      </c>
      <c r="B42" t="s">
        <v>26</v>
      </c>
      <c r="C42" t="s">
        <v>39</v>
      </c>
      <c r="D42" t="s">
        <v>62</v>
      </c>
      <c r="E42" t="s">
        <v>78</v>
      </c>
      <c r="F42" t="s">
        <v>86</v>
      </c>
      <c r="G42" t="s">
        <v>28</v>
      </c>
      <c r="H42" t="s">
        <v>61</v>
      </c>
      <c r="I42" t="s">
        <v>127</v>
      </c>
      <c r="J42" t="s">
        <v>34</v>
      </c>
      <c r="K42" t="s">
        <v>143</v>
      </c>
      <c r="L42" t="s">
        <v>150</v>
      </c>
      <c r="M42" t="s">
        <v>131</v>
      </c>
      <c r="N42" t="s">
        <v>161</v>
      </c>
      <c r="O42" t="s">
        <v>105</v>
      </c>
      <c r="P42">
        <v>1</v>
      </c>
      <c r="Q42" t="s">
        <v>171</v>
      </c>
      <c r="R42" t="s">
        <v>117</v>
      </c>
      <c r="S42" t="s">
        <v>172</v>
      </c>
      <c r="T42" t="s">
        <v>108</v>
      </c>
      <c r="U42" t="s">
        <v>37</v>
      </c>
      <c r="V42" t="s">
        <v>102</v>
      </c>
      <c r="W42" t="s">
        <v>173</v>
      </c>
      <c r="X42" t="s">
        <v>55</v>
      </c>
      <c r="Y42" t="s">
        <v>170</v>
      </c>
    </row>
    <row r="43" spans="1:25" x14ac:dyDescent="0.25">
      <c r="B43" t="s">
        <v>49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x14ac:dyDescent="0.25">
      <c r="B44" t="s">
        <v>50</v>
      </c>
      <c r="C44">
        <v>40</v>
      </c>
      <c r="D44">
        <v>40</v>
      </c>
      <c r="E44">
        <v>40</v>
      </c>
      <c r="F44">
        <v>40</v>
      </c>
      <c r="G44">
        <v>40</v>
      </c>
      <c r="H44">
        <v>40</v>
      </c>
      <c r="I44">
        <v>40</v>
      </c>
      <c r="J44">
        <v>40</v>
      </c>
      <c r="K44">
        <v>40</v>
      </c>
      <c r="L44">
        <v>40</v>
      </c>
      <c r="M44">
        <v>40</v>
      </c>
      <c r="N44">
        <v>40</v>
      </c>
      <c r="O44">
        <v>40</v>
      </c>
      <c r="P44">
        <v>40</v>
      </c>
      <c r="Q44">
        <v>40</v>
      </c>
      <c r="R44">
        <v>40</v>
      </c>
      <c r="S44">
        <v>40</v>
      </c>
      <c r="T44">
        <v>40</v>
      </c>
      <c r="U44">
        <v>40</v>
      </c>
      <c r="V44">
        <v>40</v>
      </c>
      <c r="W44">
        <v>40</v>
      </c>
      <c r="X44">
        <v>40</v>
      </c>
      <c r="Y44">
        <v>40</v>
      </c>
    </row>
    <row r="45" spans="1:25" x14ac:dyDescent="0.25">
      <c r="A45" t="s">
        <v>14</v>
      </c>
      <c r="B45" t="s">
        <v>26</v>
      </c>
      <c r="C45" t="s">
        <v>40</v>
      </c>
      <c r="D45" t="s">
        <v>63</v>
      </c>
      <c r="E45" t="s">
        <v>79</v>
      </c>
      <c r="F45" t="s">
        <v>94</v>
      </c>
      <c r="G45" t="s">
        <v>106</v>
      </c>
      <c r="H45" t="s">
        <v>116</v>
      </c>
      <c r="I45" t="s">
        <v>94</v>
      </c>
      <c r="J45" t="s">
        <v>136</v>
      </c>
      <c r="K45" t="s">
        <v>123</v>
      </c>
      <c r="L45" t="s">
        <v>151</v>
      </c>
      <c r="M45" t="s">
        <v>158</v>
      </c>
      <c r="N45" t="s">
        <v>109</v>
      </c>
      <c r="O45" t="s">
        <v>166</v>
      </c>
      <c r="P45" t="s">
        <v>171</v>
      </c>
      <c r="Q45">
        <v>1</v>
      </c>
      <c r="R45" t="s">
        <v>137</v>
      </c>
      <c r="S45" t="s">
        <v>80</v>
      </c>
      <c r="T45" t="s">
        <v>71</v>
      </c>
      <c r="U45" t="s">
        <v>39</v>
      </c>
      <c r="V45" t="s">
        <v>146</v>
      </c>
      <c r="W45" t="s">
        <v>53</v>
      </c>
      <c r="X45" t="s">
        <v>144</v>
      </c>
      <c r="Y45" t="s">
        <v>61</v>
      </c>
    </row>
    <row r="46" spans="1:25" x14ac:dyDescent="0.25">
      <c r="B46" t="s">
        <v>49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25">
      <c r="B47" t="s">
        <v>50</v>
      </c>
      <c r="C47">
        <v>40</v>
      </c>
      <c r="D47">
        <v>40</v>
      </c>
      <c r="E47">
        <v>40</v>
      </c>
      <c r="F47">
        <v>40</v>
      </c>
      <c r="G47">
        <v>40</v>
      </c>
      <c r="H47">
        <v>40</v>
      </c>
      <c r="I47">
        <v>40</v>
      </c>
      <c r="J47">
        <v>40</v>
      </c>
      <c r="K47">
        <v>40</v>
      </c>
      <c r="L47">
        <v>40</v>
      </c>
      <c r="M47">
        <v>40</v>
      </c>
      <c r="N47">
        <v>40</v>
      </c>
      <c r="O47">
        <v>40</v>
      </c>
      <c r="P47">
        <v>40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</row>
    <row r="48" spans="1:25" x14ac:dyDescent="0.25">
      <c r="A48" t="s">
        <v>15</v>
      </c>
      <c r="B48" t="s">
        <v>26</v>
      </c>
      <c r="C48" t="s">
        <v>41</v>
      </c>
      <c r="D48" t="s">
        <v>64</v>
      </c>
      <c r="E48" t="s">
        <v>62</v>
      </c>
      <c r="F48" t="s">
        <v>56</v>
      </c>
      <c r="G48" t="s">
        <v>107</v>
      </c>
      <c r="H48" t="s">
        <v>117</v>
      </c>
      <c r="I48" t="s">
        <v>128</v>
      </c>
      <c r="J48" t="s">
        <v>65</v>
      </c>
      <c r="K48" t="s">
        <v>98</v>
      </c>
      <c r="L48" t="s">
        <v>97</v>
      </c>
      <c r="M48" t="s">
        <v>126</v>
      </c>
      <c r="N48" t="s">
        <v>162</v>
      </c>
      <c r="O48" t="s">
        <v>167</v>
      </c>
      <c r="P48" t="s">
        <v>117</v>
      </c>
      <c r="Q48" t="s">
        <v>137</v>
      </c>
      <c r="R48">
        <v>1</v>
      </c>
      <c r="S48" t="s">
        <v>163</v>
      </c>
      <c r="T48" t="s">
        <v>174</v>
      </c>
      <c r="U48" t="s">
        <v>175</v>
      </c>
      <c r="V48" t="s">
        <v>144</v>
      </c>
      <c r="W48" t="s">
        <v>142</v>
      </c>
      <c r="X48" t="s">
        <v>145</v>
      </c>
      <c r="Y48" t="s">
        <v>73</v>
      </c>
    </row>
    <row r="49" spans="1:25" x14ac:dyDescent="0.25">
      <c r="B49" t="s">
        <v>49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 spans="1:25" x14ac:dyDescent="0.25">
      <c r="B50" t="s">
        <v>50</v>
      </c>
      <c r="C50">
        <v>40</v>
      </c>
      <c r="D50">
        <v>40</v>
      </c>
      <c r="E50">
        <v>40</v>
      </c>
      <c r="F50">
        <v>40</v>
      </c>
      <c r="G50">
        <v>40</v>
      </c>
      <c r="H50">
        <v>40</v>
      </c>
      <c r="I50">
        <v>40</v>
      </c>
      <c r="J50">
        <v>40</v>
      </c>
      <c r="K50">
        <v>40</v>
      </c>
      <c r="L50">
        <v>40</v>
      </c>
      <c r="M50">
        <v>40</v>
      </c>
      <c r="N50">
        <v>40</v>
      </c>
      <c r="O50">
        <v>40</v>
      </c>
      <c r="P50">
        <v>40</v>
      </c>
      <c r="Q50">
        <v>40</v>
      </c>
      <c r="R50">
        <v>40</v>
      </c>
      <c r="S50">
        <v>40</v>
      </c>
      <c r="T50">
        <v>40</v>
      </c>
      <c r="U50">
        <v>40</v>
      </c>
      <c r="V50">
        <v>40</v>
      </c>
      <c r="W50">
        <v>40</v>
      </c>
      <c r="X50">
        <v>40</v>
      </c>
      <c r="Y50">
        <v>40</v>
      </c>
    </row>
    <row r="51" spans="1:25" x14ac:dyDescent="0.25">
      <c r="A51" t="s">
        <v>16</v>
      </c>
      <c r="B51" t="s">
        <v>26</v>
      </c>
      <c r="C51" t="s">
        <v>42</v>
      </c>
      <c r="D51" t="s">
        <v>65</v>
      </c>
      <c r="E51" t="s">
        <v>80</v>
      </c>
      <c r="F51" t="s">
        <v>41</v>
      </c>
      <c r="G51" t="s">
        <v>107</v>
      </c>
      <c r="H51" t="s">
        <v>118</v>
      </c>
      <c r="I51" t="s">
        <v>129</v>
      </c>
      <c r="J51" t="s">
        <v>78</v>
      </c>
      <c r="K51" t="s">
        <v>144</v>
      </c>
      <c r="L51" t="s">
        <v>132</v>
      </c>
      <c r="M51" t="s">
        <v>102</v>
      </c>
      <c r="N51" t="s">
        <v>163</v>
      </c>
      <c r="O51" t="s">
        <v>168</v>
      </c>
      <c r="P51" t="s">
        <v>172</v>
      </c>
      <c r="Q51" t="s">
        <v>80</v>
      </c>
      <c r="R51" t="s">
        <v>163</v>
      </c>
      <c r="S51">
        <v>1</v>
      </c>
      <c r="T51" t="s">
        <v>176</v>
      </c>
      <c r="U51" t="s">
        <v>115</v>
      </c>
      <c r="V51" t="s">
        <v>82</v>
      </c>
      <c r="W51" t="s">
        <v>152</v>
      </c>
      <c r="X51" t="s">
        <v>177</v>
      </c>
      <c r="Y51" t="s">
        <v>61</v>
      </c>
    </row>
    <row r="52" spans="1:25" x14ac:dyDescent="0.25">
      <c r="B52" t="s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</row>
    <row r="53" spans="1:25" x14ac:dyDescent="0.25">
      <c r="B53" t="s">
        <v>50</v>
      </c>
      <c r="C53">
        <v>40</v>
      </c>
      <c r="D53">
        <v>40</v>
      </c>
      <c r="E53">
        <v>40</v>
      </c>
      <c r="F53">
        <v>40</v>
      </c>
      <c r="G53">
        <v>40</v>
      </c>
      <c r="H53">
        <v>40</v>
      </c>
      <c r="I53">
        <v>40</v>
      </c>
      <c r="J53">
        <v>40</v>
      </c>
      <c r="K53">
        <v>40</v>
      </c>
      <c r="L53">
        <v>40</v>
      </c>
      <c r="M53">
        <v>40</v>
      </c>
      <c r="N53">
        <v>40</v>
      </c>
      <c r="O53">
        <v>40</v>
      </c>
      <c r="P53">
        <v>40</v>
      </c>
      <c r="Q53">
        <v>40</v>
      </c>
      <c r="R53">
        <v>40</v>
      </c>
      <c r="S53">
        <v>40</v>
      </c>
      <c r="T53">
        <v>40</v>
      </c>
      <c r="U53">
        <v>40</v>
      </c>
      <c r="V53">
        <v>40</v>
      </c>
      <c r="W53">
        <v>40</v>
      </c>
      <c r="X53">
        <v>40</v>
      </c>
      <c r="Y53">
        <v>40</v>
      </c>
    </row>
    <row r="54" spans="1:25" x14ac:dyDescent="0.25">
      <c r="A54" t="s">
        <v>17</v>
      </c>
      <c r="B54" t="s">
        <v>26</v>
      </c>
      <c r="C54" t="s">
        <v>43</v>
      </c>
      <c r="D54" t="s">
        <v>46</v>
      </c>
      <c r="E54" t="s">
        <v>81</v>
      </c>
      <c r="F54" t="s">
        <v>95</v>
      </c>
      <c r="G54" t="s">
        <v>108</v>
      </c>
      <c r="H54" t="s">
        <v>119</v>
      </c>
      <c r="I54" t="s">
        <v>130</v>
      </c>
      <c r="J54" t="s">
        <v>98</v>
      </c>
      <c r="K54" t="s">
        <v>124</v>
      </c>
      <c r="L54" t="s">
        <v>152</v>
      </c>
      <c r="M54" t="s">
        <v>159</v>
      </c>
      <c r="N54" t="s">
        <v>51</v>
      </c>
      <c r="O54" t="s">
        <v>103</v>
      </c>
      <c r="P54" t="s">
        <v>108</v>
      </c>
      <c r="Q54" t="s">
        <v>71</v>
      </c>
      <c r="R54" t="s">
        <v>174</v>
      </c>
      <c r="S54" t="s">
        <v>176</v>
      </c>
      <c r="T54">
        <v>1</v>
      </c>
      <c r="U54" t="s">
        <v>28</v>
      </c>
      <c r="V54" t="s">
        <v>47</v>
      </c>
      <c r="W54" t="s">
        <v>178</v>
      </c>
      <c r="X54" t="s">
        <v>179</v>
      </c>
      <c r="Y54" t="s">
        <v>112</v>
      </c>
    </row>
    <row r="55" spans="1:25" x14ac:dyDescent="0.25">
      <c r="B55" t="s">
        <v>49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25">
      <c r="B56" t="s">
        <v>50</v>
      </c>
      <c r="C56">
        <v>40</v>
      </c>
      <c r="D56">
        <v>40</v>
      </c>
      <c r="E56">
        <v>40</v>
      </c>
      <c r="F56">
        <v>40</v>
      </c>
      <c r="G56">
        <v>40</v>
      </c>
      <c r="H56">
        <v>40</v>
      </c>
      <c r="I56">
        <v>40</v>
      </c>
      <c r="J56">
        <v>40</v>
      </c>
      <c r="K56">
        <v>40</v>
      </c>
      <c r="L56">
        <v>40</v>
      </c>
      <c r="M56">
        <v>40</v>
      </c>
      <c r="N56">
        <v>40</v>
      </c>
      <c r="O56">
        <v>40</v>
      </c>
      <c r="P56">
        <v>40</v>
      </c>
      <c r="Q56">
        <v>40</v>
      </c>
      <c r="R56">
        <v>40</v>
      </c>
      <c r="S56">
        <v>40</v>
      </c>
      <c r="T56">
        <v>40</v>
      </c>
      <c r="U56">
        <v>40</v>
      </c>
      <c r="V56">
        <v>40</v>
      </c>
      <c r="W56">
        <v>40</v>
      </c>
      <c r="X56">
        <v>40</v>
      </c>
      <c r="Y56">
        <v>40</v>
      </c>
    </row>
    <row r="57" spans="1:25" x14ac:dyDescent="0.25">
      <c r="A57" t="s">
        <v>18</v>
      </c>
      <c r="B57" t="s">
        <v>26</v>
      </c>
      <c r="C57" t="s">
        <v>44</v>
      </c>
      <c r="D57" t="s">
        <v>66</v>
      </c>
      <c r="E57" t="s">
        <v>82</v>
      </c>
      <c r="F57" t="s">
        <v>96</v>
      </c>
      <c r="G57" t="s">
        <v>109</v>
      </c>
      <c r="H57" t="s">
        <v>120</v>
      </c>
      <c r="I57" t="s">
        <v>120</v>
      </c>
      <c r="J57" t="s">
        <v>137</v>
      </c>
      <c r="K57" t="s">
        <v>145</v>
      </c>
      <c r="L57" t="s">
        <v>79</v>
      </c>
      <c r="M57" t="s">
        <v>97</v>
      </c>
      <c r="N57" t="s">
        <v>164</v>
      </c>
      <c r="O57" t="s">
        <v>143</v>
      </c>
      <c r="P57" t="s">
        <v>37</v>
      </c>
      <c r="Q57" t="s">
        <v>39</v>
      </c>
      <c r="R57" t="s">
        <v>175</v>
      </c>
      <c r="S57" t="s">
        <v>115</v>
      </c>
      <c r="T57" t="s">
        <v>28</v>
      </c>
      <c r="U57">
        <v>1</v>
      </c>
      <c r="V57" t="s">
        <v>180</v>
      </c>
      <c r="W57" t="s">
        <v>54</v>
      </c>
      <c r="X57" t="s">
        <v>181</v>
      </c>
      <c r="Y57" t="s">
        <v>182</v>
      </c>
    </row>
    <row r="58" spans="1:25" x14ac:dyDescent="0.25">
      <c r="B58" t="s">
        <v>49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</row>
    <row r="59" spans="1:25" x14ac:dyDescent="0.25">
      <c r="B59" t="s">
        <v>50</v>
      </c>
      <c r="C59">
        <v>40</v>
      </c>
      <c r="D59">
        <v>40</v>
      </c>
      <c r="E59">
        <v>40</v>
      </c>
      <c r="F59">
        <v>40</v>
      </c>
      <c r="G59">
        <v>40</v>
      </c>
      <c r="H59">
        <v>40</v>
      </c>
      <c r="I59">
        <v>40</v>
      </c>
      <c r="J59">
        <v>40</v>
      </c>
      <c r="K59">
        <v>40</v>
      </c>
      <c r="L59">
        <v>40</v>
      </c>
      <c r="M59">
        <v>40</v>
      </c>
      <c r="N59">
        <v>40</v>
      </c>
      <c r="O59">
        <v>40</v>
      </c>
      <c r="P59">
        <v>40</v>
      </c>
      <c r="Q59">
        <v>40</v>
      </c>
      <c r="R59">
        <v>40</v>
      </c>
      <c r="S59">
        <v>40</v>
      </c>
      <c r="T59">
        <v>40</v>
      </c>
      <c r="U59">
        <v>40</v>
      </c>
      <c r="V59">
        <v>40</v>
      </c>
      <c r="W59">
        <v>40</v>
      </c>
      <c r="X59">
        <v>40</v>
      </c>
      <c r="Y59">
        <v>40</v>
      </c>
    </row>
    <row r="60" spans="1:25" x14ac:dyDescent="0.25">
      <c r="A60" t="s">
        <v>19</v>
      </c>
      <c r="B60" t="s">
        <v>26</v>
      </c>
      <c r="C60" t="s">
        <v>45</v>
      </c>
      <c r="D60" t="s">
        <v>67</v>
      </c>
      <c r="E60" t="s">
        <v>83</v>
      </c>
      <c r="F60" t="s">
        <v>97</v>
      </c>
      <c r="G60" t="s">
        <v>79</v>
      </c>
      <c r="H60" t="s">
        <v>121</v>
      </c>
      <c r="I60" t="s">
        <v>81</v>
      </c>
      <c r="J60" t="s">
        <v>133</v>
      </c>
      <c r="K60" t="s">
        <v>102</v>
      </c>
      <c r="L60" t="s">
        <v>153</v>
      </c>
      <c r="M60" t="s">
        <v>158</v>
      </c>
      <c r="N60" t="s">
        <v>36</v>
      </c>
      <c r="O60" t="s">
        <v>169</v>
      </c>
      <c r="P60" t="s">
        <v>102</v>
      </c>
      <c r="Q60" t="s">
        <v>146</v>
      </c>
      <c r="R60" t="s">
        <v>144</v>
      </c>
      <c r="S60" t="s">
        <v>82</v>
      </c>
      <c r="T60" t="s">
        <v>47</v>
      </c>
      <c r="U60" t="s">
        <v>180</v>
      </c>
      <c r="V60">
        <v>1</v>
      </c>
      <c r="W60" t="s">
        <v>104</v>
      </c>
      <c r="X60" t="s">
        <v>121</v>
      </c>
      <c r="Y60" t="s">
        <v>183</v>
      </c>
    </row>
    <row r="61" spans="1:25" x14ac:dyDescent="0.25">
      <c r="B61" t="s">
        <v>49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W61">
        <v>0</v>
      </c>
      <c r="X61">
        <v>0</v>
      </c>
      <c r="Y61">
        <v>0</v>
      </c>
    </row>
    <row r="62" spans="1:25" x14ac:dyDescent="0.25">
      <c r="B62" t="s">
        <v>50</v>
      </c>
      <c r="C62">
        <v>40</v>
      </c>
      <c r="D62">
        <v>40</v>
      </c>
      <c r="E62">
        <v>40</v>
      </c>
      <c r="F62">
        <v>40</v>
      </c>
      <c r="G62">
        <v>40</v>
      </c>
      <c r="H62">
        <v>40</v>
      </c>
      <c r="I62">
        <v>40</v>
      </c>
      <c r="J62">
        <v>40</v>
      </c>
      <c r="K62">
        <v>40</v>
      </c>
      <c r="L62">
        <v>40</v>
      </c>
      <c r="M62">
        <v>40</v>
      </c>
      <c r="N62">
        <v>40</v>
      </c>
      <c r="O62">
        <v>40</v>
      </c>
      <c r="P62">
        <v>40</v>
      </c>
      <c r="Q62">
        <v>40</v>
      </c>
      <c r="R62">
        <v>40</v>
      </c>
      <c r="S62">
        <v>40</v>
      </c>
      <c r="T62">
        <v>40</v>
      </c>
      <c r="U62">
        <v>40</v>
      </c>
      <c r="V62">
        <v>40</v>
      </c>
      <c r="W62">
        <v>40</v>
      </c>
      <c r="X62">
        <v>40</v>
      </c>
      <c r="Y62">
        <v>40</v>
      </c>
    </row>
    <row r="63" spans="1:25" x14ac:dyDescent="0.25">
      <c r="A63" t="s">
        <v>20</v>
      </c>
      <c r="B63" t="s">
        <v>26</v>
      </c>
      <c r="C63" t="s">
        <v>46</v>
      </c>
      <c r="D63" t="s">
        <v>68</v>
      </c>
      <c r="E63" t="s">
        <v>84</v>
      </c>
      <c r="F63" t="s">
        <v>90</v>
      </c>
      <c r="G63" t="s">
        <v>110</v>
      </c>
      <c r="H63" t="s">
        <v>97</v>
      </c>
      <c r="I63" t="s">
        <v>79</v>
      </c>
      <c r="J63" t="s">
        <v>126</v>
      </c>
      <c r="K63" t="s">
        <v>104</v>
      </c>
      <c r="L63" t="s">
        <v>154</v>
      </c>
      <c r="M63" t="s">
        <v>41</v>
      </c>
      <c r="N63" t="s">
        <v>74</v>
      </c>
      <c r="O63" t="s">
        <v>170</v>
      </c>
      <c r="P63" t="s">
        <v>173</v>
      </c>
      <c r="Q63" t="s">
        <v>53</v>
      </c>
      <c r="R63" t="s">
        <v>142</v>
      </c>
      <c r="S63" t="s">
        <v>152</v>
      </c>
      <c r="T63" t="s">
        <v>178</v>
      </c>
      <c r="U63" t="s">
        <v>54</v>
      </c>
      <c r="V63" t="s">
        <v>104</v>
      </c>
      <c r="W63">
        <v>1</v>
      </c>
      <c r="X63" t="s">
        <v>67</v>
      </c>
      <c r="Y63" t="s">
        <v>184</v>
      </c>
    </row>
    <row r="64" spans="1:25" x14ac:dyDescent="0.25">
      <c r="B64" t="s">
        <v>49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X64">
        <v>0</v>
      </c>
      <c r="Y64">
        <v>0</v>
      </c>
    </row>
    <row r="65" spans="1:25" x14ac:dyDescent="0.25">
      <c r="B65" t="s">
        <v>50</v>
      </c>
      <c r="C65">
        <v>40</v>
      </c>
      <c r="D65">
        <v>40</v>
      </c>
      <c r="E65">
        <v>40</v>
      </c>
      <c r="F65">
        <v>40</v>
      </c>
      <c r="G65">
        <v>40</v>
      </c>
      <c r="H65">
        <v>40</v>
      </c>
      <c r="I65">
        <v>40</v>
      </c>
      <c r="J65">
        <v>40</v>
      </c>
      <c r="K65">
        <v>40</v>
      </c>
      <c r="L65">
        <v>40</v>
      </c>
      <c r="M65">
        <v>40</v>
      </c>
      <c r="N65">
        <v>40</v>
      </c>
      <c r="O65">
        <v>40</v>
      </c>
      <c r="P65">
        <v>40</v>
      </c>
      <c r="Q65">
        <v>40</v>
      </c>
      <c r="R65">
        <v>40</v>
      </c>
      <c r="S65">
        <v>40</v>
      </c>
      <c r="T65">
        <v>40</v>
      </c>
      <c r="U65">
        <v>40</v>
      </c>
      <c r="V65">
        <v>40</v>
      </c>
      <c r="W65">
        <v>40</v>
      </c>
      <c r="X65">
        <v>40</v>
      </c>
      <c r="Y65">
        <v>40</v>
      </c>
    </row>
    <row r="66" spans="1:25" x14ac:dyDescent="0.25">
      <c r="A66" t="s">
        <v>21</v>
      </c>
      <c r="B66" t="s">
        <v>26</v>
      </c>
      <c r="C66" t="s">
        <v>47</v>
      </c>
      <c r="D66" t="s">
        <v>69</v>
      </c>
      <c r="E66" t="s">
        <v>58</v>
      </c>
      <c r="F66" t="s">
        <v>98</v>
      </c>
      <c r="G66" t="s">
        <v>111</v>
      </c>
      <c r="H66" t="s">
        <v>75</v>
      </c>
      <c r="I66" t="s">
        <v>131</v>
      </c>
      <c r="J66" t="s">
        <v>138</v>
      </c>
      <c r="K66" t="s">
        <v>146</v>
      </c>
      <c r="L66" t="s">
        <v>38</v>
      </c>
      <c r="M66" t="s">
        <v>121</v>
      </c>
      <c r="N66" t="s">
        <v>91</v>
      </c>
      <c r="O66" t="s">
        <v>88</v>
      </c>
      <c r="P66" t="s">
        <v>55</v>
      </c>
      <c r="Q66" t="s">
        <v>144</v>
      </c>
      <c r="R66" t="s">
        <v>145</v>
      </c>
      <c r="S66" t="s">
        <v>177</v>
      </c>
      <c r="T66" t="s">
        <v>179</v>
      </c>
      <c r="U66" t="s">
        <v>181</v>
      </c>
      <c r="V66" t="s">
        <v>121</v>
      </c>
      <c r="W66" t="s">
        <v>67</v>
      </c>
      <c r="X66">
        <v>1</v>
      </c>
      <c r="Y66" t="s">
        <v>139</v>
      </c>
    </row>
    <row r="67" spans="1:25" x14ac:dyDescent="0.25">
      <c r="B67" t="s">
        <v>49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Y67">
        <v>0</v>
      </c>
    </row>
    <row r="68" spans="1:25" x14ac:dyDescent="0.25">
      <c r="B68" t="s">
        <v>50</v>
      </c>
      <c r="C68">
        <v>40</v>
      </c>
      <c r="D68">
        <v>40</v>
      </c>
      <c r="E68">
        <v>40</v>
      </c>
      <c r="F68">
        <v>40</v>
      </c>
      <c r="G68">
        <v>40</v>
      </c>
      <c r="H68">
        <v>40</v>
      </c>
      <c r="I68">
        <v>40</v>
      </c>
      <c r="J68">
        <v>40</v>
      </c>
      <c r="K68">
        <v>40</v>
      </c>
      <c r="L68">
        <v>40</v>
      </c>
      <c r="M68">
        <v>40</v>
      </c>
      <c r="N68">
        <v>40</v>
      </c>
      <c r="O68">
        <v>40</v>
      </c>
      <c r="P68">
        <v>40</v>
      </c>
      <c r="Q68">
        <v>40</v>
      </c>
      <c r="R68">
        <v>40</v>
      </c>
      <c r="S68">
        <v>40</v>
      </c>
      <c r="T68">
        <v>40</v>
      </c>
      <c r="U68">
        <v>40</v>
      </c>
      <c r="V68">
        <v>40</v>
      </c>
      <c r="W68">
        <v>40</v>
      </c>
      <c r="X68">
        <v>40</v>
      </c>
      <c r="Y68">
        <v>40</v>
      </c>
    </row>
    <row r="69" spans="1:25" x14ac:dyDescent="0.25">
      <c r="A69" t="s">
        <v>22</v>
      </c>
      <c r="B69" t="s">
        <v>26</v>
      </c>
      <c r="C69" t="s">
        <v>48</v>
      </c>
      <c r="D69" t="s">
        <v>70</v>
      </c>
      <c r="E69" t="s">
        <v>85</v>
      </c>
      <c r="F69" t="s">
        <v>99</v>
      </c>
      <c r="G69" t="s">
        <v>112</v>
      </c>
      <c r="H69" t="s">
        <v>122</v>
      </c>
      <c r="I69" t="s">
        <v>132</v>
      </c>
      <c r="J69" t="s">
        <v>139</v>
      </c>
      <c r="K69" t="s">
        <v>147</v>
      </c>
      <c r="L69" t="s">
        <v>155</v>
      </c>
      <c r="M69" t="s">
        <v>160</v>
      </c>
      <c r="N69" t="s">
        <v>165</v>
      </c>
      <c r="O69" t="s">
        <v>85</v>
      </c>
      <c r="P69" t="s">
        <v>170</v>
      </c>
      <c r="Q69" t="s">
        <v>61</v>
      </c>
      <c r="R69" t="s">
        <v>73</v>
      </c>
      <c r="S69" t="s">
        <v>61</v>
      </c>
      <c r="T69" t="s">
        <v>112</v>
      </c>
      <c r="U69" t="s">
        <v>182</v>
      </c>
      <c r="V69" t="s">
        <v>183</v>
      </c>
      <c r="W69" t="s">
        <v>184</v>
      </c>
      <c r="X69" t="s">
        <v>139</v>
      </c>
      <c r="Y69">
        <v>1</v>
      </c>
    </row>
    <row r="70" spans="1:25" x14ac:dyDescent="0.25">
      <c r="B70" t="s">
        <v>49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5" x14ac:dyDescent="0.25">
      <c r="B71" t="s">
        <v>50</v>
      </c>
      <c r="C71">
        <v>40</v>
      </c>
      <c r="D71">
        <v>40</v>
      </c>
      <c r="E71">
        <v>40</v>
      </c>
      <c r="F71">
        <v>40</v>
      </c>
      <c r="G71">
        <v>40</v>
      </c>
      <c r="H71">
        <v>40</v>
      </c>
      <c r="I71">
        <v>40</v>
      </c>
      <c r="J71">
        <v>40</v>
      </c>
      <c r="K71">
        <v>40</v>
      </c>
      <c r="L71">
        <v>40</v>
      </c>
      <c r="M71">
        <v>40</v>
      </c>
      <c r="N71">
        <v>40</v>
      </c>
      <c r="O71">
        <v>40</v>
      </c>
      <c r="P71">
        <v>40</v>
      </c>
      <c r="Q71">
        <v>40</v>
      </c>
      <c r="R71">
        <v>40</v>
      </c>
      <c r="S71">
        <v>40</v>
      </c>
      <c r="T71">
        <v>40</v>
      </c>
      <c r="U71">
        <v>40</v>
      </c>
      <c r="V71">
        <v>40</v>
      </c>
      <c r="W71">
        <v>40</v>
      </c>
      <c r="X71">
        <v>40</v>
      </c>
      <c r="Y71">
        <v>40</v>
      </c>
    </row>
    <row r="72" spans="1:25" x14ac:dyDescent="0.25">
      <c r="A72" t="s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6215B-5279-4803-8F48-A4AF0B316FEF}">
  <dimension ref="A1:AA72"/>
  <sheetViews>
    <sheetView topLeftCell="K11" workbookViewId="0">
      <selection activeCell="AA3" sqref="AA3:AA24"/>
    </sheetView>
  </sheetViews>
  <sheetFormatPr defaultRowHeight="15" x14ac:dyDescent="0.25"/>
  <sheetData>
    <row r="1" spans="1:27" x14ac:dyDescent="0.25">
      <c r="A1" t="s">
        <v>25</v>
      </c>
    </row>
    <row r="2" spans="1:27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23</v>
      </c>
    </row>
    <row r="3" spans="1:27" x14ac:dyDescent="0.25">
      <c r="A3" t="s">
        <v>0</v>
      </c>
      <c r="B3" t="s">
        <v>26</v>
      </c>
      <c r="C3">
        <v>1</v>
      </c>
      <c r="D3" t="s">
        <v>81</v>
      </c>
      <c r="E3" t="s">
        <v>163</v>
      </c>
      <c r="F3" t="s">
        <v>100</v>
      </c>
      <c r="G3" t="s">
        <v>81</v>
      </c>
      <c r="H3" t="s">
        <v>108</v>
      </c>
      <c r="I3" t="s">
        <v>186</v>
      </c>
      <c r="J3" t="s">
        <v>178</v>
      </c>
      <c r="K3" t="s">
        <v>187</v>
      </c>
      <c r="L3" t="s">
        <v>188</v>
      </c>
      <c r="M3" t="s">
        <v>156</v>
      </c>
      <c r="N3" t="s">
        <v>64</v>
      </c>
      <c r="O3" t="s">
        <v>145</v>
      </c>
      <c r="P3" t="s">
        <v>189</v>
      </c>
      <c r="Q3" t="s">
        <v>190</v>
      </c>
      <c r="R3" t="s">
        <v>42</v>
      </c>
      <c r="S3" t="s">
        <v>191</v>
      </c>
      <c r="T3" t="s">
        <v>51</v>
      </c>
      <c r="U3" t="s">
        <v>118</v>
      </c>
      <c r="V3" t="s">
        <v>148</v>
      </c>
      <c r="W3" t="s">
        <v>126</v>
      </c>
      <c r="X3" t="s">
        <v>63</v>
      </c>
      <c r="Y3" t="s">
        <v>95</v>
      </c>
      <c r="AA3" t="s">
        <v>95</v>
      </c>
    </row>
    <row r="4" spans="1:27" x14ac:dyDescent="0.25">
      <c r="B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AA4" t="s">
        <v>99</v>
      </c>
    </row>
    <row r="5" spans="1:27" x14ac:dyDescent="0.25">
      <c r="B5" t="s">
        <v>50</v>
      </c>
      <c r="C5">
        <v>40</v>
      </c>
      <c r="D5">
        <v>40</v>
      </c>
      <c r="E5">
        <v>40</v>
      </c>
      <c r="F5">
        <v>40</v>
      </c>
      <c r="G5">
        <v>40</v>
      </c>
      <c r="H5">
        <v>40</v>
      </c>
      <c r="I5">
        <v>40</v>
      </c>
      <c r="J5">
        <v>40</v>
      </c>
      <c r="K5">
        <v>40</v>
      </c>
      <c r="L5">
        <v>40</v>
      </c>
      <c r="M5">
        <v>40</v>
      </c>
      <c r="N5">
        <v>40</v>
      </c>
      <c r="O5">
        <v>40</v>
      </c>
      <c r="P5">
        <v>40</v>
      </c>
      <c r="Q5">
        <v>40</v>
      </c>
      <c r="R5">
        <v>40</v>
      </c>
      <c r="S5">
        <v>40</v>
      </c>
      <c r="T5">
        <v>40</v>
      </c>
      <c r="U5">
        <v>40</v>
      </c>
      <c r="V5">
        <v>40</v>
      </c>
      <c r="W5">
        <v>40</v>
      </c>
      <c r="X5">
        <v>40</v>
      </c>
      <c r="Y5">
        <v>40</v>
      </c>
      <c r="AA5" t="s">
        <v>214</v>
      </c>
    </row>
    <row r="6" spans="1:27" x14ac:dyDescent="0.25">
      <c r="A6" t="s">
        <v>1</v>
      </c>
      <c r="B6" t="s">
        <v>26</v>
      </c>
      <c r="C6" t="s">
        <v>81</v>
      </c>
      <c r="D6">
        <v>1</v>
      </c>
      <c r="E6" t="s">
        <v>79</v>
      </c>
      <c r="F6" t="s">
        <v>192</v>
      </c>
      <c r="G6" t="s">
        <v>193</v>
      </c>
      <c r="H6" t="s">
        <v>68</v>
      </c>
      <c r="I6" t="s">
        <v>194</v>
      </c>
      <c r="J6" t="s">
        <v>195</v>
      </c>
      <c r="K6" t="s">
        <v>196</v>
      </c>
      <c r="L6" t="s">
        <v>197</v>
      </c>
      <c r="M6" t="s">
        <v>126</v>
      </c>
      <c r="N6" t="s">
        <v>59</v>
      </c>
      <c r="O6" t="s">
        <v>198</v>
      </c>
      <c r="P6" t="s">
        <v>116</v>
      </c>
      <c r="Q6" t="s">
        <v>150</v>
      </c>
      <c r="R6" t="s">
        <v>52</v>
      </c>
      <c r="S6" t="s">
        <v>199</v>
      </c>
      <c r="T6" t="s">
        <v>200</v>
      </c>
      <c r="U6" t="s">
        <v>201</v>
      </c>
      <c r="V6" t="s">
        <v>202</v>
      </c>
      <c r="W6" t="s">
        <v>203</v>
      </c>
      <c r="X6" t="s">
        <v>204</v>
      </c>
      <c r="Y6" t="s">
        <v>99</v>
      </c>
      <c r="AA6" t="s">
        <v>104</v>
      </c>
    </row>
    <row r="7" spans="1:27" x14ac:dyDescent="0.25">
      <c r="B7" t="s">
        <v>49</v>
      </c>
      <c r="C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AA7" t="s">
        <v>235</v>
      </c>
    </row>
    <row r="8" spans="1:27" x14ac:dyDescent="0.25">
      <c r="B8" t="s">
        <v>50</v>
      </c>
      <c r="C8">
        <v>40</v>
      </c>
      <c r="D8">
        <v>40</v>
      </c>
      <c r="E8">
        <v>40</v>
      </c>
      <c r="F8">
        <v>40</v>
      </c>
      <c r="G8">
        <v>40</v>
      </c>
      <c r="H8">
        <v>40</v>
      </c>
      <c r="I8">
        <v>40</v>
      </c>
      <c r="J8">
        <v>40</v>
      </c>
      <c r="K8">
        <v>40</v>
      </c>
      <c r="L8">
        <v>40</v>
      </c>
      <c r="M8">
        <v>40</v>
      </c>
      <c r="N8">
        <v>40</v>
      </c>
      <c r="O8">
        <v>40</v>
      </c>
      <c r="P8">
        <v>40</v>
      </c>
      <c r="Q8">
        <v>40</v>
      </c>
      <c r="R8">
        <v>40</v>
      </c>
      <c r="S8">
        <v>40</v>
      </c>
      <c r="T8">
        <v>40</v>
      </c>
      <c r="U8">
        <v>40</v>
      </c>
      <c r="V8">
        <v>40</v>
      </c>
      <c r="W8">
        <v>40</v>
      </c>
      <c r="X8">
        <v>40</v>
      </c>
      <c r="Y8">
        <v>40</v>
      </c>
      <c r="AA8" t="s">
        <v>242</v>
      </c>
    </row>
    <row r="9" spans="1:27" x14ac:dyDescent="0.25">
      <c r="A9" t="s">
        <v>2</v>
      </c>
      <c r="B9" t="s">
        <v>26</v>
      </c>
      <c r="C9" t="s">
        <v>163</v>
      </c>
      <c r="D9" t="s">
        <v>79</v>
      </c>
      <c r="E9">
        <v>1</v>
      </c>
      <c r="F9" t="s">
        <v>205</v>
      </c>
      <c r="G9" t="s">
        <v>140</v>
      </c>
      <c r="H9" t="s">
        <v>148</v>
      </c>
      <c r="I9" t="s">
        <v>121</v>
      </c>
      <c r="J9" t="s">
        <v>206</v>
      </c>
      <c r="K9" t="s">
        <v>188</v>
      </c>
      <c r="L9" t="s">
        <v>207</v>
      </c>
      <c r="M9" t="s">
        <v>208</v>
      </c>
      <c r="N9" t="s">
        <v>209</v>
      </c>
      <c r="O9" t="s">
        <v>144</v>
      </c>
      <c r="P9" t="s">
        <v>60</v>
      </c>
      <c r="Q9" t="s">
        <v>144</v>
      </c>
      <c r="R9" t="s">
        <v>39</v>
      </c>
      <c r="S9" t="s">
        <v>113</v>
      </c>
      <c r="T9" t="s">
        <v>69</v>
      </c>
      <c r="U9" t="s">
        <v>210</v>
      </c>
      <c r="V9" t="s">
        <v>211</v>
      </c>
      <c r="W9" t="s">
        <v>212</v>
      </c>
      <c r="X9" t="s">
        <v>213</v>
      </c>
      <c r="Y9" t="s">
        <v>214</v>
      </c>
      <c r="AA9" t="s">
        <v>133</v>
      </c>
    </row>
    <row r="10" spans="1:27" x14ac:dyDescent="0.25">
      <c r="B10" t="s">
        <v>49</v>
      </c>
      <c r="C10">
        <v>0</v>
      </c>
      <c r="D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AA10" t="s">
        <v>153</v>
      </c>
    </row>
    <row r="11" spans="1:27" x14ac:dyDescent="0.25">
      <c r="B11" t="s">
        <v>50</v>
      </c>
      <c r="C11">
        <v>40</v>
      </c>
      <c r="D11">
        <v>40</v>
      </c>
      <c r="E11">
        <v>40</v>
      </c>
      <c r="F11">
        <v>40</v>
      </c>
      <c r="G11">
        <v>40</v>
      </c>
      <c r="H11">
        <v>40</v>
      </c>
      <c r="I11">
        <v>40</v>
      </c>
      <c r="J11">
        <v>40</v>
      </c>
      <c r="K11">
        <v>40</v>
      </c>
      <c r="L11">
        <v>40</v>
      </c>
      <c r="M11">
        <v>40</v>
      </c>
      <c r="N11">
        <v>40</v>
      </c>
      <c r="O11">
        <v>40</v>
      </c>
      <c r="P11">
        <v>40</v>
      </c>
      <c r="Q11">
        <v>40</v>
      </c>
      <c r="R11">
        <v>40</v>
      </c>
      <c r="S11">
        <v>40</v>
      </c>
      <c r="T11">
        <v>40</v>
      </c>
      <c r="U11">
        <v>40</v>
      </c>
      <c r="V11">
        <v>40</v>
      </c>
      <c r="W11">
        <v>40</v>
      </c>
      <c r="X11">
        <v>40</v>
      </c>
      <c r="Y11">
        <v>40</v>
      </c>
      <c r="AA11" t="s">
        <v>141</v>
      </c>
    </row>
    <row r="12" spans="1:27" x14ac:dyDescent="0.25">
      <c r="A12" t="s">
        <v>3</v>
      </c>
      <c r="B12" t="s">
        <v>26</v>
      </c>
      <c r="C12" t="s">
        <v>100</v>
      </c>
      <c r="D12" t="s">
        <v>192</v>
      </c>
      <c r="E12" t="s">
        <v>205</v>
      </c>
      <c r="F12">
        <v>1</v>
      </c>
      <c r="G12" t="s">
        <v>98</v>
      </c>
      <c r="H12" t="s">
        <v>171</v>
      </c>
      <c r="I12" t="s">
        <v>215</v>
      </c>
      <c r="J12" t="s">
        <v>216</v>
      </c>
      <c r="K12" t="s">
        <v>216</v>
      </c>
      <c r="L12" t="s">
        <v>217</v>
      </c>
      <c r="M12" t="s">
        <v>218</v>
      </c>
      <c r="N12" t="s">
        <v>219</v>
      </c>
      <c r="O12" t="s">
        <v>212</v>
      </c>
      <c r="P12" t="s">
        <v>220</v>
      </c>
      <c r="Q12" t="s">
        <v>221</v>
      </c>
      <c r="R12" t="s">
        <v>102</v>
      </c>
      <c r="S12" t="s">
        <v>222</v>
      </c>
      <c r="T12" t="s">
        <v>223</v>
      </c>
      <c r="U12" t="s">
        <v>224</v>
      </c>
      <c r="V12" t="s">
        <v>225</v>
      </c>
      <c r="W12" t="s">
        <v>226</v>
      </c>
      <c r="X12" t="s">
        <v>106</v>
      </c>
      <c r="Y12" t="s">
        <v>104</v>
      </c>
      <c r="AA12" t="s">
        <v>126</v>
      </c>
    </row>
    <row r="13" spans="1:27" x14ac:dyDescent="0.25">
      <c r="B13" t="s">
        <v>49</v>
      </c>
      <c r="C13">
        <v>0</v>
      </c>
      <c r="D13">
        <v>0</v>
      </c>
      <c r="E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3.0000000000000001E-3</v>
      </c>
      <c r="W13">
        <v>0</v>
      </c>
      <c r="X13">
        <v>0</v>
      </c>
      <c r="Y13">
        <v>0</v>
      </c>
      <c r="AA13" t="s">
        <v>182</v>
      </c>
    </row>
    <row r="14" spans="1:27" x14ac:dyDescent="0.25">
      <c r="B14" t="s">
        <v>50</v>
      </c>
      <c r="C14">
        <v>40</v>
      </c>
      <c r="D14">
        <v>40</v>
      </c>
      <c r="E14">
        <v>40</v>
      </c>
      <c r="F14">
        <v>40</v>
      </c>
      <c r="G14">
        <v>40</v>
      </c>
      <c r="H14">
        <v>40</v>
      </c>
      <c r="I14">
        <v>40</v>
      </c>
      <c r="J14">
        <v>40</v>
      </c>
      <c r="K14">
        <v>40</v>
      </c>
      <c r="L14">
        <v>40</v>
      </c>
      <c r="M14">
        <v>40</v>
      </c>
      <c r="N14">
        <v>40</v>
      </c>
      <c r="O14">
        <v>40</v>
      </c>
      <c r="P14">
        <v>40</v>
      </c>
      <c r="Q14">
        <v>40</v>
      </c>
      <c r="R14">
        <v>40</v>
      </c>
      <c r="S14">
        <v>40</v>
      </c>
      <c r="T14">
        <v>40</v>
      </c>
      <c r="U14">
        <v>40</v>
      </c>
      <c r="V14">
        <v>40</v>
      </c>
      <c r="W14">
        <v>40</v>
      </c>
      <c r="X14">
        <v>40</v>
      </c>
      <c r="Y14">
        <v>40</v>
      </c>
      <c r="AA14" t="s">
        <v>133</v>
      </c>
    </row>
    <row r="15" spans="1:27" x14ac:dyDescent="0.25">
      <c r="A15" t="s">
        <v>4</v>
      </c>
      <c r="B15" t="s">
        <v>26</v>
      </c>
      <c r="C15" t="s">
        <v>81</v>
      </c>
      <c r="D15" t="s">
        <v>193</v>
      </c>
      <c r="E15" t="s">
        <v>140</v>
      </c>
      <c r="F15" t="s">
        <v>98</v>
      </c>
      <c r="G15">
        <v>1</v>
      </c>
      <c r="H15" t="s">
        <v>69</v>
      </c>
      <c r="I15" t="s">
        <v>227</v>
      </c>
      <c r="J15" t="s">
        <v>228</v>
      </c>
      <c r="K15" t="s">
        <v>229</v>
      </c>
      <c r="L15" t="s">
        <v>130</v>
      </c>
      <c r="M15" t="s">
        <v>230</v>
      </c>
      <c r="N15" t="s">
        <v>172</v>
      </c>
      <c r="O15" t="s">
        <v>133</v>
      </c>
      <c r="P15" t="s">
        <v>231</v>
      </c>
      <c r="Q15" t="s">
        <v>232</v>
      </c>
      <c r="R15" t="s">
        <v>27</v>
      </c>
      <c r="S15" t="s">
        <v>233</v>
      </c>
      <c r="T15" t="s">
        <v>234</v>
      </c>
      <c r="U15" t="s">
        <v>199</v>
      </c>
      <c r="V15" t="s">
        <v>202</v>
      </c>
      <c r="W15" t="s">
        <v>173</v>
      </c>
      <c r="X15" t="s">
        <v>231</v>
      </c>
      <c r="Y15" t="s">
        <v>235</v>
      </c>
      <c r="AA15" t="s">
        <v>66</v>
      </c>
    </row>
    <row r="16" spans="1:27" x14ac:dyDescent="0.25">
      <c r="B16" t="s">
        <v>49</v>
      </c>
      <c r="C16">
        <v>0</v>
      </c>
      <c r="D16">
        <v>0</v>
      </c>
      <c r="E16">
        <v>0</v>
      </c>
      <c r="F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AA16" t="s">
        <v>90</v>
      </c>
    </row>
    <row r="17" spans="1:27" x14ac:dyDescent="0.25">
      <c r="B17" t="s">
        <v>50</v>
      </c>
      <c r="C17">
        <v>40</v>
      </c>
      <c r="D17">
        <v>40</v>
      </c>
      <c r="E17">
        <v>40</v>
      </c>
      <c r="F17">
        <v>40</v>
      </c>
      <c r="G17">
        <v>40</v>
      </c>
      <c r="H17">
        <v>40</v>
      </c>
      <c r="I17">
        <v>40</v>
      </c>
      <c r="J17">
        <v>40</v>
      </c>
      <c r="K17">
        <v>40</v>
      </c>
      <c r="L17">
        <v>40</v>
      </c>
      <c r="M17">
        <v>40</v>
      </c>
      <c r="N17">
        <v>40</v>
      </c>
      <c r="O17">
        <v>40</v>
      </c>
      <c r="P17">
        <v>40</v>
      </c>
      <c r="Q17">
        <v>40</v>
      </c>
      <c r="R17">
        <v>40</v>
      </c>
      <c r="S17">
        <v>40</v>
      </c>
      <c r="T17">
        <v>40</v>
      </c>
      <c r="U17">
        <v>40</v>
      </c>
      <c r="V17">
        <v>40</v>
      </c>
      <c r="W17">
        <v>40</v>
      </c>
      <c r="X17">
        <v>40</v>
      </c>
      <c r="Y17">
        <v>40</v>
      </c>
      <c r="AA17" t="s">
        <v>56</v>
      </c>
    </row>
    <row r="18" spans="1:27" x14ac:dyDescent="0.25">
      <c r="A18" t="s">
        <v>5</v>
      </c>
      <c r="B18" t="s">
        <v>26</v>
      </c>
      <c r="C18" t="s">
        <v>108</v>
      </c>
      <c r="D18" t="s">
        <v>68</v>
      </c>
      <c r="E18" t="s">
        <v>148</v>
      </c>
      <c r="F18" t="s">
        <v>171</v>
      </c>
      <c r="G18" t="s">
        <v>69</v>
      </c>
      <c r="H18">
        <v>1</v>
      </c>
      <c r="I18" t="s">
        <v>236</v>
      </c>
      <c r="J18" t="s">
        <v>76</v>
      </c>
      <c r="K18" t="s">
        <v>237</v>
      </c>
      <c r="L18" t="s">
        <v>238</v>
      </c>
      <c r="M18" t="s">
        <v>89</v>
      </c>
      <c r="N18" t="s">
        <v>145</v>
      </c>
      <c r="O18" t="s">
        <v>187</v>
      </c>
      <c r="P18" t="s">
        <v>239</v>
      </c>
      <c r="Q18" t="s">
        <v>118</v>
      </c>
      <c r="R18" t="s">
        <v>53</v>
      </c>
      <c r="S18" t="s">
        <v>133</v>
      </c>
      <c r="T18" t="s">
        <v>240</v>
      </c>
      <c r="U18" t="s">
        <v>113</v>
      </c>
      <c r="V18" t="s">
        <v>241</v>
      </c>
      <c r="W18" t="s">
        <v>240</v>
      </c>
      <c r="X18" t="s">
        <v>206</v>
      </c>
      <c r="Y18" t="s">
        <v>242</v>
      </c>
      <c r="AA18" t="s">
        <v>183</v>
      </c>
    </row>
    <row r="19" spans="1:27" x14ac:dyDescent="0.25">
      <c r="B19" t="s">
        <v>49</v>
      </c>
      <c r="C19">
        <v>0</v>
      </c>
      <c r="D19">
        <v>0</v>
      </c>
      <c r="E19">
        <v>0</v>
      </c>
      <c r="F19">
        <v>0</v>
      </c>
      <c r="G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AA19" t="s">
        <v>105</v>
      </c>
    </row>
    <row r="20" spans="1:27" x14ac:dyDescent="0.25">
      <c r="B20" t="s">
        <v>50</v>
      </c>
      <c r="C20">
        <v>40</v>
      </c>
      <c r="D20">
        <v>40</v>
      </c>
      <c r="E20">
        <v>40</v>
      </c>
      <c r="F20">
        <v>40</v>
      </c>
      <c r="G20">
        <v>40</v>
      </c>
      <c r="H20">
        <v>40</v>
      </c>
      <c r="I20">
        <v>40</v>
      </c>
      <c r="J20">
        <v>40</v>
      </c>
      <c r="K20">
        <v>40</v>
      </c>
      <c r="L20">
        <v>40</v>
      </c>
      <c r="M20">
        <v>40</v>
      </c>
      <c r="N20">
        <v>40</v>
      </c>
      <c r="O20">
        <v>40</v>
      </c>
      <c r="P20">
        <v>40</v>
      </c>
      <c r="Q20">
        <v>40</v>
      </c>
      <c r="R20">
        <v>40</v>
      </c>
      <c r="S20">
        <v>40</v>
      </c>
      <c r="T20">
        <v>40</v>
      </c>
      <c r="U20">
        <v>40</v>
      </c>
      <c r="V20">
        <v>40</v>
      </c>
      <c r="W20">
        <v>40</v>
      </c>
      <c r="X20">
        <v>40</v>
      </c>
      <c r="Y20">
        <v>40</v>
      </c>
      <c r="AA20" t="s">
        <v>294</v>
      </c>
    </row>
    <row r="21" spans="1:27" x14ac:dyDescent="0.25">
      <c r="A21" t="s">
        <v>6</v>
      </c>
      <c r="B21" t="s">
        <v>26</v>
      </c>
      <c r="C21" t="s">
        <v>186</v>
      </c>
      <c r="D21" t="s">
        <v>194</v>
      </c>
      <c r="E21" t="s">
        <v>121</v>
      </c>
      <c r="F21" t="s">
        <v>215</v>
      </c>
      <c r="G21" t="s">
        <v>227</v>
      </c>
      <c r="H21" t="s">
        <v>236</v>
      </c>
      <c r="I21">
        <v>1</v>
      </c>
      <c r="J21" t="s">
        <v>243</v>
      </c>
      <c r="K21" t="s">
        <v>244</v>
      </c>
      <c r="L21" t="s">
        <v>245</v>
      </c>
      <c r="M21" t="s">
        <v>237</v>
      </c>
      <c r="N21" t="s">
        <v>246</v>
      </c>
      <c r="O21" t="s">
        <v>247</v>
      </c>
      <c r="P21" t="s">
        <v>144</v>
      </c>
      <c r="Q21" t="s">
        <v>248</v>
      </c>
      <c r="R21" t="s">
        <v>249</v>
      </c>
      <c r="S21" t="s">
        <v>213</v>
      </c>
      <c r="T21" t="s">
        <v>157</v>
      </c>
      <c r="U21" t="s">
        <v>250</v>
      </c>
      <c r="V21" t="s">
        <v>251</v>
      </c>
      <c r="W21" t="s">
        <v>187</v>
      </c>
      <c r="X21" t="s">
        <v>252</v>
      </c>
      <c r="Y21" t="s">
        <v>133</v>
      </c>
      <c r="AA21" t="s">
        <v>295</v>
      </c>
    </row>
    <row r="22" spans="1:27" x14ac:dyDescent="0.25">
      <c r="B22" t="s">
        <v>49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J22">
        <v>0</v>
      </c>
      <c r="K22">
        <v>0</v>
      </c>
      <c r="L22">
        <v>0</v>
      </c>
      <c r="M22">
        <v>0</v>
      </c>
      <c r="N22">
        <v>1E-3</v>
      </c>
      <c r="O22">
        <v>0</v>
      </c>
      <c r="P22">
        <v>0</v>
      </c>
      <c r="Q22">
        <v>1E-3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AA22" t="s">
        <v>296</v>
      </c>
    </row>
    <row r="23" spans="1:27" x14ac:dyDescent="0.25">
      <c r="B23" t="s">
        <v>50</v>
      </c>
      <c r="C23">
        <v>40</v>
      </c>
      <c r="D23">
        <v>40</v>
      </c>
      <c r="E23">
        <v>40</v>
      </c>
      <c r="F23">
        <v>40</v>
      </c>
      <c r="G23">
        <v>40</v>
      </c>
      <c r="H23">
        <v>40</v>
      </c>
      <c r="I23">
        <v>40</v>
      </c>
      <c r="J23">
        <v>40</v>
      </c>
      <c r="K23">
        <v>40</v>
      </c>
      <c r="L23">
        <v>40</v>
      </c>
      <c r="M23">
        <v>40</v>
      </c>
      <c r="N23">
        <v>40</v>
      </c>
      <c r="O23">
        <v>40</v>
      </c>
      <c r="P23">
        <v>40</v>
      </c>
      <c r="Q23">
        <v>40</v>
      </c>
      <c r="R23">
        <v>40</v>
      </c>
      <c r="S23">
        <v>40</v>
      </c>
      <c r="T23">
        <v>40</v>
      </c>
      <c r="U23">
        <v>40</v>
      </c>
      <c r="V23">
        <v>40</v>
      </c>
      <c r="W23">
        <v>40</v>
      </c>
      <c r="X23">
        <v>40</v>
      </c>
      <c r="Y23">
        <v>40</v>
      </c>
      <c r="AA23" t="s">
        <v>68</v>
      </c>
    </row>
    <row r="24" spans="1:27" x14ac:dyDescent="0.25">
      <c r="A24" t="s">
        <v>7</v>
      </c>
      <c r="B24" t="s">
        <v>26</v>
      </c>
      <c r="C24" t="s">
        <v>178</v>
      </c>
      <c r="D24" t="s">
        <v>195</v>
      </c>
      <c r="E24" t="s">
        <v>206</v>
      </c>
      <c r="F24" t="s">
        <v>216</v>
      </c>
      <c r="G24" t="s">
        <v>228</v>
      </c>
      <c r="H24" t="s">
        <v>76</v>
      </c>
      <c r="I24" t="s">
        <v>243</v>
      </c>
      <c r="J24">
        <v>1</v>
      </c>
      <c r="K24" t="s">
        <v>232</v>
      </c>
      <c r="L24" t="s">
        <v>253</v>
      </c>
      <c r="M24" t="s">
        <v>39</v>
      </c>
      <c r="N24" t="s">
        <v>128</v>
      </c>
      <c r="O24" t="s">
        <v>141</v>
      </c>
      <c r="P24" t="s">
        <v>254</v>
      </c>
      <c r="Q24" t="s">
        <v>196</v>
      </c>
      <c r="R24" t="s">
        <v>172</v>
      </c>
      <c r="S24" t="s">
        <v>255</v>
      </c>
      <c r="T24" t="s">
        <v>120</v>
      </c>
      <c r="U24" t="s">
        <v>256</v>
      </c>
      <c r="V24" t="s">
        <v>257</v>
      </c>
      <c r="W24" t="s">
        <v>43</v>
      </c>
      <c r="X24" t="s">
        <v>258</v>
      </c>
      <c r="Y24" t="s">
        <v>153</v>
      </c>
      <c r="AA24" t="s">
        <v>47</v>
      </c>
    </row>
    <row r="25" spans="1:27" x14ac:dyDescent="0.25">
      <c r="B25" t="s">
        <v>49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2E-3</v>
      </c>
      <c r="W25">
        <v>0</v>
      </c>
      <c r="X25">
        <v>0</v>
      </c>
      <c r="Y25">
        <v>0</v>
      </c>
    </row>
    <row r="26" spans="1:27" x14ac:dyDescent="0.25">
      <c r="B26" t="s">
        <v>50</v>
      </c>
      <c r="C26">
        <v>40</v>
      </c>
      <c r="D26">
        <v>40</v>
      </c>
      <c r="E26">
        <v>40</v>
      </c>
      <c r="F26">
        <v>40</v>
      </c>
      <c r="G26">
        <v>40</v>
      </c>
      <c r="H26">
        <v>40</v>
      </c>
      <c r="I26">
        <v>40</v>
      </c>
      <c r="J26">
        <v>40</v>
      </c>
      <c r="K26">
        <v>40</v>
      </c>
      <c r="L26">
        <v>40</v>
      </c>
      <c r="M26">
        <v>40</v>
      </c>
      <c r="N26">
        <v>40</v>
      </c>
      <c r="O26">
        <v>40</v>
      </c>
      <c r="P26">
        <v>40</v>
      </c>
      <c r="Q26">
        <v>40</v>
      </c>
      <c r="R26">
        <v>40</v>
      </c>
      <c r="S26">
        <v>40</v>
      </c>
      <c r="T26">
        <v>40</v>
      </c>
      <c r="U26">
        <v>40</v>
      </c>
      <c r="V26">
        <v>40</v>
      </c>
      <c r="W26">
        <v>40</v>
      </c>
      <c r="X26">
        <v>40</v>
      </c>
      <c r="Y26">
        <v>40</v>
      </c>
    </row>
    <row r="27" spans="1:27" x14ac:dyDescent="0.25">
      <c r="A27" t="s">
        <v>8</v>
      </c>
      <c r="B27" t="s">
        <v>26</v>
      </c>
      <c r="C27" t="s">
        <v>187</v>
      </c>
      <c r="D27" t="s">
        <v>196</v>
      </c>
      <c r="E27" t="s">
        <v>188</v>
      </c>
      <c r="F27" t="s">
        <v>216</v>
      </c>
      <c r="G27" t="s">
        <v>229</v>
      </c>
      <c r="H27" t="s">
        <v>237</v>
      </c>
      <c r="I27" t="s">
        <v>244</v>
      </c>
      <c r="J27" t="s">
        <v>232</v>
      </c>
      <c r="K27">
        <v>1</v>
      </c>
      <c r="L27" t="s">
        <v>259</v>
      </c>
      <c r="M27" t="s">
        <v>208</v>
      </c>
      <c r="N27" t="s">
        <v>260</v>
      </c>
      <c r="O27" t="s">
        <v>261</v>
      </c>
      <c r="P27" t="s">
        <v>44</v>
      </c>
      <c r="Q27" t="s">
        <v>196</v>
      </c>
      <c r="R27" t="s">
        <v>128</v>
      </c>
      <c r="S27" t="s">
        <v>262</v>
      </c>
      <c r="T27" t="s">
        <v>263</v>
      </c>
      <c r="U27" t="s">
        <v>256</v>
      </c>
      <c r="V27" t="s">
        <v>226</v>
      </c>
      <c r="W27" t="s">
        <v>43</v>
      </c>
      <c r="X27" t="s">
        <v>264</v>
      </c>
      <c r="Y27" t="s">
        <v>141</v>
      </c>
    </row>
    <row r="28" spans="1:27" x14ac:dyDescent="0.25">
      <c r="B28" t="s">
        <v>49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7" x14ac:dyDescent="0.25">
      <c r="B29" t="s">
        <v>50</v>
      </c>
      <c r="C29">
        <v>40</v>
      </c>
      <c r="D29">
        <v>40</v>
      </c>
      <c r="E29">
        <v>40</v>
      </c>
      <c r="F29">
        <v>40</v>
      </c>
      <c r="G29">
        <v>40</v>
      </c>
      <c r="H29">
        <v>40</v>
      </c>
      <c r="I29">
        <v>40</v>
      </c>
      <c r="J29">
        <v>40</v>
      </c>
      <c r="K29">
        <v>40</v>
      </c>
      <c r="L29">
        <v>40</v>
      </c>
      <c r="M29">
        <v>40</v>
      </c>
      <c r="N29">
        <v>40</v>
      </c>
      <c r="O29">
        <v>40</v>
      </c>
      <c r="P29">
        <v>40</v>
      </c>
      <c r="Q29">
        <v>40</v>
      </c>
      <c r="R29">
        <v>40</v>
      </c>
      <c r="S29">
        <v>40</v>
      </c>
      <c r="T29">
        <v>40</v>
      </c>
      <c r="U29">
        <v>40</v>
      </c>
      <c r="V29">
        <v>40</v>
      </c>
      <c r="W29">
        <v>40</v>
      </c>
      <c r="X29">
        <v>40</v>
      </c>
      <c r="Y29">
        <v>40</v>
      </c>
    </row>
    <row r="30" spans="1:27" x14ac:dyDescent="0.25">
      <c r="A30" t="s">
        <v>9</v>
      </c>
      <c r="B30" t="s">
        <v>26</v>
      </c>
      <c r="C30" t="s">
        <v>188</v>
      </c>
      <c r="D30" t="s">
        <v>197</v>
      </c>
      <c r="E30" t="s">
        <v>207</v>
      </c>
      <c r="F30" t="s">
        <v>217</v>
      </c>
      <c r="G30" t="s">
        <v>130</v>
      </c>
      <c r="H30" t="s">
        <v>238</v>
      </c>
      <c r="I30" t="s">
        <v>245</v>
      </c>
      <c r="J30" t="s">
        <v>253</v>
      </c>
      <c r="K30" t="s">
        <v>259</v>
      </c>
      <c r="L30">
        <v>1</v>
      </c>
      <c r="M30" t="s">
        <v>42</v>
      </c>
      <c r="N30" t="s">
        <v>265</v>
      </c>
      <c r="O30" t="s">
        <v>266</v>
      </c>
      <c r="P30" t="s">
        <v>267</v>
      </c>
      <c r="Q30" t="s">
        <v>268</v>
      </c>
      <c r="R30" t="s">
        <v>199</v>
      </c>
      <c r="S30" t="s">
        <v>269</v>
      </c>
      <c r="T30" t="s">
        <v>158</v>
      </c>
      <c r="U30" t="s">
        <v>42</v>
      </c>
      <c r="V30" t="s">
        <v>270</v>
      </c>
      <c r="W30" t="s">
        <v>239</v>
      </c>
      <c r="X30" t="s">
        <v>100</v>
      </c>
      <c r="Y30" t="s">
        <v>126</v>
      </c>
    </row>
    <row r="31" spans="1:27" x14ac:dyDescent="0.25">
      <c r="B31" t="s">
        <v>49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7" x14ac:dyDescent="0.25">
      <c r="B32" t="s">
        <v>50</v>
      </c>
      <c r="C32">
        <v>40</v>
      </c>
      <c r="D32">
        <v>40</v>
      </c>
      <c r="E32">
        <v>40</v>
      </c>
      <c r="F32">
        <v>40</v>
      </c>
      <c r="G32">
        <v>40</v>
      </c>
      <c r="H32">
        <v>40</v>
      </c>
      <c r="I32">
        <v>40</v>
      </c>
      <c r="J32">
        <v>40</v>
      </c>
      <c r="K32">
        <v>40</v>
      </c>
      <c r="L32">
        <v>40</v>
      </c>
      <c r="M32">
        <v>40</v>
      </c>
      <c r="N32">
        <v>40</v>
      </c>
      <c r="O32">
        <v>40</v>
      </c>
      <c r="P32">
        <v>40</v>
      </c>
      <c r="Q32">
        <v>40</v>
      </c>
      <c r="R32">
        <v>40</v>
      </c>
      <c r="S32">
        <v>40</v>
      </c>
      <c r="T32">
        <v>40</v>
      </c>
      <c r="U32">
        <v>40</v>
      </c>
      <c r="V32">
        <v>40</v>
      </c>
      <c r="W32">
        <v>40</v>
      </c>
      <c r="X32">
        <v>40</v>
      </c>
      <c r="Y32">
        <v>40</v>
      </c>
    </row>
    <row r="33" spans="1:25" x14ac:dyDescent="0.25">
      <c r="A33" t="s">
        <v>10</v>
      </c>
      <c r="B33" t="s">
        <v>26</v>
      </c>
      <c r="C33" t="s">
        <v>156</v>
      </c>
      <c r="D33" t="s">
        <v>126</v>
      </c>
      <c r="E33" t="s">
        <v>208</v>
      </c>
      <c r="F33" t="s">
        <v>218</v>
      </c>
      <c r="G33" t="s">
        <v>230</v>
      </c>
      <c r="H33" t="s">
        <v>89</v>
      </c>
      <c r="I33" t="s">
        <v>237</v>
      </c>
      <c r="J33" t="s">
        <v>39</v>
      </c>
      <c r="K33" t="s">
        <v>208</v>
      </c>
      <c r="L33" t="s">
        <v>42</v>
      </c>
      <c r="M33">
        <v>1</v>
      </c>
      <c r="N33" t="s">
        <v>271</v>
      </c>
      <c r="O33" t="s">
        <v>78</v>
      </c>
      <c r="P33" t="s">
        <v>239</v>
      </c>
      <c r="Q33" t="s">
        <v>96</v>
      </c>
      <c r="R33" t="s">
        <v>55</v>
      </c>
      <c r="S33" t="s">
        <v>272</v>
      </c>
      <c r="T33" t="s">
        <v>146</v>
      </c>
      <c r="U33" t="s">
        <v>92</v>
      </c>
      <c r="V33" t="s">
        <v>247</v>
      </c>
      <c r="W33" t="s">
        <v>74</v>
      </c>
      <c r="X33" t="s">
        <v>96</v>
      </c>
      <c r="Y33" t="s">
        <v>182</v>
      </c>
    </row>
    <row r="34" spans="1:25" x14ac:dyDescent="0.25">
      <c r="B34" t="s">
        <v>49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25">
      <c r="B35" t="s">
        <v>50</v>
      </c>
      <c r="C35">
        <v>40</v>
      </c>
      <c r="D35">
        <v>40</v>
      </c>
      <c r="E35">
        <v>40</v>
      </c>
      <c r="F35">
        <v>40</v>
      </c>
      <c r="G35">
        <v>40</v>
      </c>
      <c r="H35">
        <v>40</v>
      </c>
      <c r="I35">
        <v>40</v>
      </c>
      <c r="J35">
        <v>40</v>
      </c>
      <c r="K35">
        <v>40</v>
      </c>
      <c r="L35">
        <v>40</v>
      </c>
      <c r="M35">
        <v>40</v>
      </c>
      <c r="N35">
        <v>40</v>
      </c>
      <c r="O35">
        <v>40</v>
      </c>
      <c r="P35">
        <v>40</v>
      </c>
      <c r="Q35">
        <v>40</v>
      </c>
      <c r="R35">
        <v>40</v>
      </c>
      <c r="S35">
        <v>40</v>
      </c>
      <c r="T35">
        <v>40</v>
      </c>
      <c r="U35">
        <v>40</v>
      </c>
      <c r="V35">
        <v>40</v>
      </c>
      <c r="W35">
        <v>40</v>
      </c>
      <c r="X35">
        <v>40</v>
      </c>
      <c r="Y35">
        <v>40</v>
      </c>
    </row>
    <row r="36" spans="1:25" x14ac:dyDescent="0.25">
      <c r="A36" t="s">
        <v>11</v>
      </c>
      <c r="B36" t="s">
        <v>26</v>
      </c>
      <c r="C36" t="s">
        <v>64</v>
      </c>
      <c r="D36" t="s">
        <v>59</v>
      </c>
      <c r="E36" t="s">
        <v>209</v>
      </c>
      <c r="F36" t="s">
        <v>219</v>
      </c>
      <c r="G36" t="s">
        <v>172</v>
      </c>
      <c r="H36" t="s">
        <v>145</v>
      </c>
      <c r="I36" t="s">
        <v>246</v>
      </c>
      <c r="J36" t="s">
        <v>128</v>
      </c>
      <c r="K36" t="s">
        <v>260</v>
      </c>
      <c r="L36" t="s">
        <v>265</v>
      </c>
      <c r="M36" t="s">
        <v>271</v>
      </c>
      <c r="N36">
        <v>1</v>
      </c>
      <c r="O36" t="s">
        <v>273</v>
      </c>
      <c r="P36" t="s">
        <v>274</v>
      </c>
      <c r="Q36" t="s">
        <v>275</v>
      </c>
      <c r="R36" t="s">
        <v>233</v>
      </c>
      <c r="S36" t="s">
        <v>276</v>
      </c>
      <c r="T36" t="s">
        <v>203</v>
      </c>
      <c r="U36" t="s">
        <v>222</v>
      </c>
      <c r="V36" t="s">
        <v>277</v>
      </c>
      <c r="W36" t="s">
        <v>186</v>
      </c>
      <c r="X36" t="s">
        <v>278</v>
      </c>
      <c r="Y36" t="s">
        <v>133</v>
      </c>
    </row>
    <row r="37" spans="1:25" x14ac:dyDescent="0.25">
      <c r="B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1E-3</v>
      </c>
      <c r="J37">
        <v>0</v>
      </c>
      <c r="K37">
        <v>0</v>
      </c>
      <c r="L37">
        <v>0</v>
      </c>
      <c r="M37">
        <v>0</v>
      </c>
      <c r="O37">
        <v>0</v>
      </c>
      <c r="P37">
        <v>0</v>
      </c>
      <c r="Q37">
        <v>1E-3</v>
      </c>
      <c r="R37">
        <v>0</v>
      </c>
      <c r="S37">
        <v>0</v>
      </c>
      <c r="T37">
        <v>0</v>
      </c>
      <c r="U37">
        <v>0</v>
      </c>
      <c r="V37">
        <v>2E-3</v>
      </c>
      <c r="W37">
        <v>0</v>
      </c>
      <c r="X37">
        <v>0</v>
      </c>
      <c r="Y37">
        <v>0</v>
      </c>
    </row>
    <row r="38" spans="1:25" x14ac:dyDescent="0.25">
      <c r="B38" t="s">
        <v>50</v>
      </c>
      <c r="C38">
        <v>40</v>
      </c>
      <c r="D38">
        <v>40</v>
      </c>
      <c r="E38">
        <v>40</v>
      </c>
      <c r="F38">
        <v>40</v>
      </c>
      <c r="G38">
        <v>40</v>
      </c>
      <c r="H38">
        <v>40</v>
      </c>
      <c r="I38">
        <v>40</v>
      </c>
      <c r="J38">
        <v>40</v>
      </c>
      <c r="K38">
        <v>40</v>
      </c>
      <c r="L38">
        <v>40</v>
      </c>
      <c r="M38">
        <v>40</v>
      </c>
      <c r="N38">
        <v>40</v>
      </c>
      <c r="O38">
        <v>40</v>
      </c>
      <c r="P38">
        <v>40</v>
      </c>
      <c r="Q38">
        <v>40</v>
      </c>
      <c r="R38">
        <v>40</v>
      </c>
      <c r="S38">
        <v>40</v>
      </c>
      <c r="T38">
        <v>40</v>
      </c>
      <c r="U38">
        <v>40</v>
      </c>
      <c r="V38">
        <v>40</v>
      </c>
      <c r="W38">
        <v>40</v>
      </c>
      <c r="X38">
        <v>40</v>
      </c>
      <c r="Y38">
        <v>40</v>
      </c>
    </row>
    <row r="39" spans="1:25" x14ac:dyDescent="0.25">
      <c r="A39" t="s">
        <v>12</v>
      </c>
      <c r="B39" t="s">
        <v>26</v>
      </c>
      <c r="C39" t="s">
        <v>145</v>
      </c>
      <c r="D39" t="s">
        <v>198</v>
      </c>
      <c r="E39" t="s">
        <v>144</v>
      </c>
      <c r="F39" t="s">
        <v>212</v>
      </c>
      <c r="G39" t="s">
        <v>133</v>
      </c>
      <c r="H39" t="s">
        <v>187</v>
      </c>
      <c r="I39" t="s">
        <v>247</v>
      </c>
      <c r="J39" t="s">
        <v>141</v>
      </c>
      <c r="K39" t="s">
        <v>261</v>
      </c>
      <c r="L39" t="s">
        <v>266</v>
      </c>
      <c r="M39" t="s">
        <v>78</v>
      </c>
      <c r="N39" t="s">
        <v>273</v>
      </c>
      <c r="O39">
        <v>1</v>
      </c>
      <c r="P39" t="s">
        <v>279</v>
      </c>
      <c r="Q39" t="s">
        <v>280</v>
      </c>
      <c r="R39" t="s">
        <v>249</v>
      </c>
      <c r="S39" t="s">
        <v>281</v>
      </c>
      <c r="T39" t="s">
        <v>42</v>
      </c>
      <c r="U39" t="s">
        <v>233</v>
      </c>
      <c r="V39" t="s">
        <v>282</v>
      </c>
      <c r="W39" t="s">
        <v>222</v>
      </c>
      <c r="X39" t="s">
        <v>283</v>
      </c>
      <c r="Y39" t="s">
        <v>66</v>
      </c>
    </row>
    <row r="40" spans="1:25" x14ac:dyDescent="0.25">
      <c r="B40" t="s">
        <v>49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5">
      <c r="B41" t="s">
        <v>50</v>
      </c>
      <c r="C41">
        <v>40</v>
      </c>
      <c r="D41">
        <v>40</v>
      </c>
      <c r="E41">
        <v>40</v>
      </c>
      <c r="F41">
        <v>40</v>
      </c>
      <c r="G41">
        <v>40</v>
      </c>
      <c r="H41">
        <v>40</v>
      </c>
      <c r="I41">
        <v>40</v>
      </c>
      <c r="J41">
        <v>40</v>
      </c>
      <c r="K41">
        <v>40</v>
      </c>
      <c r="L41">
        <v>40</v>
      </c>
      <c r="M41">
        <v>40</v>
      </c>
      <c r="N41">
        <v>40</v>
      </c>
      <c r="O41">
        <v>40</v>
      </c>
      <c r="P41">
        <v>40</v>
      </c>
      <c r="Q41">
        <v>40</v>
      </c>
      <c r="R41">
        <v>40</v>
      </c>
      <c r="S41">
        <v>40</v>
      </c>
      <c r="T41">
        <v>40</v>
      </c>
      <c r="U41">
        <v>40</v>
      </c>
      <c r="V41">
        <v>40</v>
      </c>
      <c r="W41">
        <v>40</v>
      </c>
      <c r="X41">
        <v>40</v>
      </c>
      <c r="Y41">
        <v>40</v>
      </c>
    </row>
    <row r="42" spans="1:25" x14ac:dyDescent="0.25">
      <c r="A42" t="s">
        <v>13</v>
      </c>
      <c r="B42" t="s">
        <v>26</v>
      </c>
      <c r="C42" t="s">
        <v>189</v>
      </c>
      <c r="D42" t="s">
        <v>116</v>
      </c>
      <c r="E42" t="s">
        <v>60</v>
      </c>
      <c r="F42" t="s">
        <v>220</v>
      </c>
      <c r="G42" t="s">
        <v>231</v>
      </c>
      <c r="H42" t="s">
        <v>239</v>
      </c>
      <c r="I42" t="s">
        <v>144</v>
      </c>
      <c r="J42" t="s">
        <v>254</v>
      </c>
      <c r="K42" t="s">
        <v>44</v>
      </c>
      <c r="L42" t="s">
        <v>267</v>
      </c>
      <c r="M42" t="s">
        <v>239</v>
      </c>
      <c r="N42" t="s">
        <v>274</v>
      </c>
      <c r="O42" t="s">
        <v>279</v>
      </c>
      <c r="P42">
        <v>1</v>
      </c>
      <c r="Q42" t="s">
        <v>284</v>
      </c>
      <c r="R42" t="s">
        <v>203</v>
      </c>
      <c r="S42" t="s">
        <v>188</v>
      </c>
      <c r="T42" t="s">
        <v>173</v>
      </c>
      <c r="U42" t="s">
        <v>285</v>
      </c>
      <c r="V42" t="s">
        <v>286</v>
      </c>
      <c r="W42" t="s">
        <v>276</v>
      </c>
      <c r="X42" t="s">
        <v>287</v>
      </c>
      <c r="Y42" t="s">
        <v>90</v>
      </c>
    </row>
    <row r="43" spans="1:25" x14ac:dyDescent="0.25">
      <c r="B43" t="s">
        <v>49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x14ac:dyDescent="0.25">
      <c r="B44" t="s">
        <v>50</v>
      </c>
      <c r="C44">
        <v>40</v>
      </c>
      <c r="D44">
        <v>40</v>
      </c>
      <c r="E44">
        <v>40</v>
      </c>
      <c r="F44">
        <v>40</v>
      </c>
      <c r="G44">
        <v>40</v>
      </c>
      <c r="H44">
        <v>40</v>
      </c>
      <c r="I44">
        <v>40</v>
      </c>
      <c r="J44">
        <v>40</v>
      </c>
      <c r="K44">
        <v>40</v>
      </c>
      <c r="L44">
        <v>40</v>
      </c>
      <c r="M44">
        <v>40</v>
      </c>
      <c r="N44">
        <v>40</v>
      </c>
      <c r="O44">
        <v>40</v>
      </c>
      <c r="P44">
        <v>40</v>
      </c>
      <c r="Q44">
        <v>40</v>
      </c>
      <c r="R44">
        <v>40</v>
      </c>
      <c r="S44">
        <v>40</v>
      </c>
      <c r="T44">
        <v>40</v>
      </c>
      <c r="U44">
        <v>40</v>
      </c>
      <c r="V44">
        <v>40</v>
      </c>
      <c r="W44">
        <v>40</v>
      </c>
      <c r="X44">
        <v>40</v>
      </c>
      <c r="Y44">
        <v>40</v>
      </c>
    </row>
    <row r="45" spans="1:25" x14ac:dyDescent="0.25">
      <c r="A45" t="s">
        <v>14</v>
      </c>
      <c r="B45" t="s">
        <v>26</v>
      </c>
      <c r="C45" t="s">
        <v>190</v>
      </c>
      <c r="D45" t="s">
        <v>150</v>
      </c>
      <c r="E45" t="s">
        <v>144</v>
      </c>
      <c r="F45" t="s">
        <v>221</v>
      </c>
      <c r="G45" t="s">
        <v>232</v>
      </c>
      <c r="H45" t="s">
        <v>118</v>
      </c>
      <c r="I45" t="s">
        <v>248</v>
      </c>
      <c r="J45" t="s">
        <v>196</v>
      </c>
      <c r="K45" t="s">
        <v>196</v>
      </c>
      <c r="L45" t="s">
        <v>268</v>
      </c>
      <c r="M45" t="s">
        <v>96</v>
      </c>
      <c r="N45" t="s">
        <v>275</v>
      </c>
      <c r="O45" t="s">
        <v>280</v>
      </c>
      <c r="P45" t="s">
        <v>284</v>
      </c>
      <c r="Q45">
        <v>1</v>
      </c>
      <c r="R45" t="s">
        <v>223</v>
      </c>
      <c r="S45" t="s">
        <v>237</v>
      </c>
      <c r="T45" t="s">
        <v>276</v>
      </c>
      <c r="U45" t="s">
        <v>288</v>
      </c>
      <c r="V45" t="s">
        <v>253</v>
      </c>
      <c r="W45" t="s">
        <v>191</v>
      </c>
      <c r="X45" t="s">
        <v>289</v>
      </c>
      <c r="Y45" t="s">
        <v>56</v>
      </c>
    </row>
    <row r="46" spans="1:25" x14ac:dyDescent="0.25">
      <c r="B46" t="s">
        <v>49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1E-3</v>
      </c>
      <c r="J46">
        <v>0</v>
      </c>
      <c r="K46">
        <v>0</v>
      </c>
      <c r="L46">
        <v>0</v>
      </c>
      <c r="M46">
        <v>0</v>
      </c>
      <c r="N46">
        <v>1E-3</v>
      </c>
      <c r="O46">
        <v>0</v>
      </c>
      <c r="P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25">
      <c r="B47" t="s">
        <v>50</v>
      </c>
      <c r="C47">
        <v>40</v>
      </c>
      <c r="D47">
        <v>40</v>
      </c>
      <c r="E47">
        <v>40</v>
      </c>
      <c r="F47">
        <v>40</v>
      </c>
      <c r="G47">
        <v>40</v>
      </c>
      <c r="H47">
        <v>40</v>
      </c>
      <c r="I47">
        <v>40</v>
      </c>
      <c r="J47">
        <v>40</v>
      </c>
      <c r="K47">
        <v>40</v>
      </c>
      <c r="L47">
        <v>40</v>
      </c>
      <c r="M47">
        <v>40</v>
      </c>
      <c r="N47">
        <v>40</v>
      </c>
      <c r="O47">
        <v>40</v>
      </c>
      <c r="P47">
        <v>40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</row>
    <row r="48" spans="1:25" x14ac:dyDescent="0.25">
      <c r="A48" t="s">
        <v>15</v>
      </c>
      <c r="B48" t="s">
        <v>26</v>
      </c>
      <c r="C48" t="s">
        <v>42</v>
      </c>
      <c r="D48" t="s">
        <v>52</v>
      </c>
      <c r="E48" t="s">
        <v>39</v>
      </c>
      <c r="F48" t="s">
        <v>102</v>
      </c>
      <c r="G48" t="s">
        <v>27</v>
      </c>
      <c r="H48" t="s">
        <v>53</v>
      </c>
      <c r="I48" t="s">
        <v>249</v>
      </c>
      <c r="J48" t="s">
        <v>172</v>
      </c>
      <c r="K48" t="s">
        <v>128</v>
      </c>
      <c r="L48" t="s">
        <v>199</v>
      </c>
      <c r="M48" t="s">
        <v>55</v>
      </c>
      <c r="N48" t="s">
        <v>233</v>
      </c>
      <c r="O48" t="s">
        <v>249</v>
      </c>
      <c r="P48" t="s">
        <v>203</v>
      </c>
      <c r="Q48" t="s">
        <v>223</v>
      </c>
      <c r="R48">
        <v>1</v>
      </c>
      <c r="S48" t="s">
        <v>102</v>
      </c>
      <c r="T48" t="s">
        <v>79</v>
      </c>
      <c r="U48" t="s">
        <v>263</v>
      </c>
      <c r="V48" t="s">
        <v>290</v>
      </c>
      <c r="W48" t="s">
        <v>132</v>
      </c>
      <c r="X48" t="s">
        <v>86</v>
      </c>
      <c r="Y48" t="s">
        <v>183</v>
      </c>
    </row>
    <row r="49" spans="1:25" x14ac:dyDescent="0.25">
      <c r="B49" t="s">
        <v>49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 spans="1:25" x14ac:dyDescent="0.25">
      <c r="B50" t="s">
        <v>50</v>
      </c>
      <c r="C50">
        <v>40</v>
      </c>
      <c r="D50">
        <v>40</v>
      </c>
      <c r="E50">
        <v>40</v>
      </c>
      <c r="F50">
        <v>40</v>
      </c>
      <c r="G50">
        <v>40</v>
      </c>
      <c r="H50">
        <v>40</v>
      </c>
      <c r="I50">
        <v>40</v>
      </c>
      <c r="J50">
        <v>40</v>
      </c>
      <c r="K50">
        <v>40</v>
      </c>
      <c r="L50">
        <v>40</v>
      </c>
      <c r="M50">
        <v>40</v>
      </c>
      <c r="N50">
        <v>40</v>
      </c>
      <c r="O50">
        <v>40</v>
      </c>
      <c r="P50">
        <v>40</v>
      </c>
      <c r="Q50">
        <v>40</v>
      </c>
      <c r="R50">
        <v>40</v>
      </c>
      <c r="S50">
        <v>40</v>
      </c>
      <c r="T50">
        <v>40</v>
      </c>
      <c r="U50">
        <v>40</v>
      </c>
      <c r="V50">
        <v>40</v>
      </c>
      <c r="W50">
        <v>40</v>
      </c>
      <c r="X50">
        <v>40</v>
      </c>
      <c r="Y50">
        <v>40</v>
      </c>
    </row>
    <row r="51" spans="1:25" x14ac:dyDescent="0.25">
      <c r="A51" t="s">
        <v>16</v>
      </c>
      <c r="B51" t="s">
        <v>26</v>
      </c>
      <c r="C51" t="s">
        <v>191</v>
      </c>
      <c r="D51" t="s">
        <v>199</v>
      </c>
      <c r="E51" t="s">
        <v>113</v>
      </c>
      <c r="F51" t="s">
        <v>222</v>
      </c>
      <c r="G51" t="s">
        <v>233</v>
      </c>
      <c r="H51" t="s">
        <v>133</v>
      </c>
      <c r="I51" t="s">
        <v>213</v>
      </c>
      <c r="J51" t="s">
        <v>255</v>
      </c>
      <c r="K51" t="s">
        <v>262</v>
      </c>
      <c r="L51" t="s">
        <v>269</v>
      </c>
      <c r="M51" t="s">
        <v>272</v>
      </c>
      <c r="N51" t="s">
        <v>276</v>
      </c>
      <c r="O51" t="s">
        <v>281</v>
      </c>
      <c r="P51" t="s">
        <v>188</v>
      </c>
      <c r="Q51" t="s">
        <v>237</v>
      </c>
      <c r="R51" t="s">
        <v>102</v>
      </c>
      <c r="S51">
        <v>1</v>
      </c>
      <c r="T51" t="s">
        <v>172</v>
      </c>
      <c r="U51" t="s">
        <v>291</v>
      </c>
      <c r="V51" t="s">
        <v>292</v>
      </c>
      <c r="W51" t="s">
        <v>221</v>
      </c>
      <c r="X51" t="s">
        <v>263</v>
      </c>
      <c r="Y51" t="s">
        <v>105</v>
      </c>
    </row>
    <row r="52" spans="1:25" x14ac:dyDescent="0.25">
      <c r="B52" t="s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T52">
        <v>0</v>
      </c>
      <c r="U52">
        <v>0</v>
      </c>
      <c r="V52">
        <v>2E-3</v>
      </c>
      <c r="W52">
        <v>0</v>
      </c>
      <c r="X52">
        <v>0</v>
      </c>
      <c r="Y52">
        <v>0</v>
      </c>
    </row>
    <row r="53" spans="1:25" x14ac:dyDescent="0.25">
      <c r="B53" t="s">
        <v>50</v>
      </c>
      <c r="C53">
        <v>40</v>
      </c>
      <c r="D53">
        <v>40</v>
      </c>
      <c r="E53">
        <v>40</v>
      </c>
      <c r="F53">
        <v>40</v>
      </c>
      <c r="G53">
        <v>40</v>
      </c>
      <c r="H53">
        <v>40</v>
      </c>
      <c r="I53">
        <v>40</v>
      </c>
      <c r="J53">
        <v>40</v>
      </c>
      <c r="K53">
        <v>40</v>
      </c>
      <c r="L53">
        <v>40</v>
      </c>
      <c r="M53">
        <v>40</v>
      </c>
      <c r="N53">
        <v>40</v>
      </c>
      <c r="O53">
        <v>40</v>
      </c>
      <c r="P53">
        <v>40</v>
      </c>
      <c r="Q53">
        <v>40</v>
      </c>
      <c r="R53">
        <v>40</v>
      </c>
      <c r="S53">
        <v>40</v>
      </c>
      <c r="T53">
        <v>40</v>
      </c>
      <c r="U53">
        <v>40</v>
      </c>
      <c r="V53">
        <v>40</v>
      </c>
      <c r="W53">
        <v>40</v>
      </c>
      <c r="X53">
        <v>40</v>
      </c>
      <c r="Y53">
        <v>40</v>
      </c>
    </row>
    <row r="54" spans="1:25" x14ac:dyDescent="0.25">
      <c r="A54" t="s">
        <v>17</v>
      </c>
      <c r="B54" t="s">
        <v>26</v>
      </c>
      <c r="C54" t="s">
        <v>51</v>
      </c>
      <c r="D54" t="s">
        <v>200</v>
      </c>
      <c r="E54" t="s">
        <v>69</v>
      </c>
      <c r="F54" t="s">
        <v>223</v>
      </c>
      <c r="G54" t="s">
        <v>234</v>
      </c>
      <c r="H54" t="s">
        <v>240</v>
      </c>
      <c r="I54" t="s">
        <v>157</v>
      </c>
      <c r="J54" t="s">
        <v>120</v>
      </c>
      <c r="K54" t="s">
        <v>263</v>
      </c>
      <c r="L54" t="s">
        <v>158</v>
      </c>
      <c r="M54" t="s">
        <v>146</v>
      </c>
      <c r="N54" t="s">
        <v>203</v>
      </c>
      <c r="O54" t="s">
        <v>42</v>
      </c>
      <c r="P54" t="s">
        <v>173</v>
      </c>
      <c r="Q54" t="s">
        <v>276</v>
      </c>
      <c r="R54" t="s">
        <v>79</v>
      </c>
      <c r="S54" t="s">
        <v>172</v>
      </c>
      <c r="T54">
        <v>1</v>
      </c>
      <c r="U54" t="s">
        <v>203</v>
      </c>
      <c r="V54" t="s">
        <v>247</v>
      </c>
      <c r="W54" t="s">
        <v>176</v>
      </c>
      <c r="X54" t="s">
        <v>293</v>
      </c>
      <c r="Y54" t="s">
        <v>294</v>
      </c>
    </row>
    <row r="55" spans="1:25" x14ac:dyDescent="0.25">
      <c r="B55" t="s">
        <v>49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25">
      <c r="B56" t="s">
        <v>50</v>
      </c>
      <c r="C56">
        <v>40</v>
      </c>
      <c r="D56">
        <v>40</v>
      </c>
      <c r="E56">
        <v>40</v>
      </c>
      <c r="F56">
        <v>40</v>
      </c>
      <c r="G56">
        <v>40</v>
      </c>
      <c r="H56">
        <v>40</v>
      </c>
      <c r="I56">
        <v>40</v>
      </c>
      <c r="J56">
        <v>40</v>
      </c>
      <c r="K56">
        <v>40</v>
      </c>
      <c r="L56">
        <v>40</v>
      </c>
      <c r="M56">
        <v>40</v>
      </c>
      <c r="N56">
        <v>40</v>
      </c>
      <c r="O56">
        <v>40</v>
      </c>
      <c r="P56">
        <v>40</v>
      </c>
      <c r="Q56">
        <v>40</v>
      </c>
      <c r="R56">
        <v>40</v>
      </c>
      <c r="S56">
        <v>40</v>
      </c>
      <c r="T56">
        <v>40</v>
      </c>
      <c r="U56">
        <v>40</v>
      </c>
      <c r="V56">
        <v>40</v>
      </c>
      <c r="W56">
        <v>40</v>
      </c>
      <c r="X56">
        <v>40</v>
      </c>
      <c r="Y56">
        <v>40</v>
      </c>
    </row>
    <row r="57" spans="1:25" x14ac:dyDescent="0.25">
      <c r="A57" t="s">
        <v>18</v>
      </c>
      <c r="B57" t="s">
        <v>26</v>
      </c>
      <c r="C57" t="s">
        <v>118</v>
      </c>
      <c r="D57" t="s">
        <v>201</v>
      </c>
      <c r="E57" t="s">
        <v>210</v>
      </c>
      <c r="F57" t="s">
        <v>224</v>
      </c>
      <c r="G57" t="s">
        <v>199</v>
      </c>
      <c r="H57" t="s">
        <v>113</v>
      </c>
      <c r="I57" t="s">
        <v>250</v>
      </c>
      <c r="J57" t="s">
        <v>256</v>
      </c>
      <c r="K57" t="s">
        <v>256</v>
      </c>
      <c r="L57" t="s">
        <v>42</v>
      </c>
      <c r="M57" t="s">
        <v>92</v>
      </c>
      <c r="N57" t="s">
        <v>222</v>
      </c>
      <c r="O57" t="s">
        <v>233</v>
      </c>
      <c r="P57" t="s">
        <v>285</v>
      </c>
      <c r="Q57" t="s">
        <v>288</v>
      </c>
      <c r="R57" t="s">
        <v>263</v>
      </c>
      <c r="S57" t="s">
        <v>291</v>
      </c>
      <c r="T57" t="s">
        <v>203</v>
      </c>
      <c r="U57">
        <v>1</v>
      </c>
      <c r="V57" t="s">
        <v>218</v>
      </c>
      <c r="W57" t="s">
        <v>31</v>
      </c>
      <c r="X57" t="s">
        <v>88</v>
      </c>
      <c r="Y57" t="s">
        <v>295</v>
      </c>
    </row>
    <row r="58" spans="1:25" x14ac:dyDescent="0.25">
      <c r="B58" t="s">
        <v>49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</row>
    <row r="59" spans="1:25" x14ac:dyDescent="0.25">
      <c r="B59" t="s">
        <v>50</v>
      </c>
      <c r="C59">
        <v>40</v>
      </c>
      <c r="D59">
        <v>40</v>
      </c>
      <c r="E59">
        <v>40</v>
      </c>
      <c r="F59">
        <v>40</v>
      </c>
      <c r="G59">
        <v>40</v>
      </c>
      <c r="H59">
        <v>40</v>
      </c>
      <c r="I59">
        <v>40</v>
      </c>
      <c r="J59">
        <v>40</v>
      </c>
      <c r="K59">
        <v>40</v>
      </c>
      <c r="L59">
        <v>40</v>
      </c>
      <c r="M59">
        <v>40</v>
      </c>
      <c r="N59">
        <v>40</v>
      </c>
      <c r="O59">
        <v>40</v>
      </c>
      <c r="P59">
        <v>40</v>
      </c>
      <c r="Q59">
        <v>40</v>
      </c>
      <c r="R59">
        <v>40</v>
      </c>
      <c r="S59">
        <v>40</v>
      </c>
      <c r="T59">
        <v>40</v>
      </c>
      <c r="U59">
        <v>40</v>
      </c>
      <c r="V59">
        <v>40</v>
      </c>
      <c r="W59">
        <v>40</v>
      </c>
      <c r="X59">
        <v>40</v>
      </c>
      <c r="Y59">
        <v>40</v>
      </c>
    </row>
    <row r="60" spans="1:25" x14ac:dyDescent="0.25">
      <c r="A60" t="s">
        <v>19</v>
      </c>
      <c r="B60" t="s">
        <v>26</v>
      </c>
      <c r="C60" t="s">
        <v>148</v>
      </c>
      <c r="D60" t="s">
        <v>202</v>
      </c>
      <c r="E60" t="s">
        <v>211</v>
      </c>
      <c r="F60" t="s">
        <v>225</v>
      </c>
      <c r="G60" t="s">
        <v>202</v>
      </c>
      <c r="H60" t="s">
        <v>241</v>
      </c>
      <c r="I60" t="s">
        <v>251</v>
      </c>
      <c r="J60" t="s">
        <v>257</v>
      </c>
      <c r="K60" t="s">
        <v>226</v>
      </c>
      <c r="L60" t="s">
        <v>270</v>
      </c>
      <c r="M60" t="s">
        <v>247</v>
      </c>
      <c r="N60" t="s">
        <v>277</v>
      </c>
      <c r="O60" t="s">
        <v>282</v>
      </c>
      <c r="P60" t="s">
        <v>286</v>
      </c>
      <c r="Q60" t="s">
        <v>253</v>
      </c>
      <c r="R60" t="s">
        <v>290</v>
      </c>
      <c r="S60" t="s">
        <v>292</v>
      </c>
      <c r="T60" t="s">
        <v>247</v>
      </c>
      <c r="U60" t="s">
        <v>218</v>
      </c>
      <c r="V60">
        <v>1</v>
      </c>
      <c r="W60" t="s">
        <v>157</v>
      </c>
      <c r="X60" t="s">
        <v>252</v>
      </c>
      <c r="Y60" t="s">
        <v>296</v>
      </c>
    </row>
    <row r="61" spans="1:25" x14ac:dyDescent="0.25">
      <c r="B61" t="s">
        <v>49</v>
      </c>
      <c r="C61">
        <v>0</v>
      </c>
      <c r="D61">
        <v>0</v>
      </c>
      <c r="E61">
        <v>0</v>
      </c>
      <c r="F61">
        <v>3.0000000000000001E-3</v>
      </c>
      <c r="G61">
        <v>0</v>
      </c>
      <c r="H61">
        <v>0</v>
      </c>
      <c r="I61">
        <v>0</v>
      </c>
      <c r="J61">
        <v>2E-3</v>
      </c>
      <c r="K61">
        <v>0</v>
      </c>
      <c r="L61">
        <v>0</v>
      </c>
      <c r="M61">
        <v>0</v>
      </c>
      <c r="N61">
        <v>2E-3</v>
      </c>
      <c r="O61">
        <v>0</v>
      </c>
      <c r="P61">
        <v>0</v>
      </c>
      <c r="Q61">
        <v>0</v>
      </c>
      <c r="R61">
        <v>0</v>
      </c>
      <c r="S61">
        <v>2E-3</v>
      </c>
      <c r="T61">
        <v>0</v>
      </c>
      <c r="U61">
        <v>0</v>
      </c>
      <c r="W61">
        <v>0</v>
      </c>
      <c r="X61">
        <v>0</v>
      </c>
      <c r="Y61">
        <v>0</v>
      </c>
    </row>
    <row r="62" spans="1:25" x14ac:dyDescent="0.25">
      <c r="B62" t="s">
        <v>50</v>
      </c>
      <c r="C62">
        <v>40</v>
      </c>
      <c r="D62">
        <v>40</v>
      </c>
      <c r="E62">
        <v>40</v>
      </c>
      <c r="F62">
        <v>40</v>
      </c>
      <c r="G62">
        <v>40</v>
      </c>
      <c r="H62">
        <v>40</v>
      </c>
      <c r="I62">
        <v>40</v>
      </c>
      <c r="J62">
        <v>40</v>
      </c>
      <c r="K62">
        <v>40</v>
      </c>
      <c r="L62">
        <v>40</v>
      </c>
      <c r="M62">
        <v>40</v>
      </c>
      <c r="N62">
        <v>40</v>
      </c>
      <c r="O62">
        <v>40</v>
      </c>
      <c r="P62">
        <v>40</v>
      </c>
      <c r="Q62">
        <v>40</v>
      </c>
      <c r="R62">
        <v>40</v>
      </c>
      <c r="S62">
        <v>40</v>
      </c>
      <c r="T62">
        <v>40</v>
      </c>
      <c r="U62">
        <v>40</v>
      </c>
      <c r="V62">
        <v>40</v>
      </c>
      <c r="W62">
        <v>40</v>
      </c>
      <c r="X62">
        <v>40</v>
      </c>
      <c r="Y62">
        <v>40</v>
      </c>
    </row>
    <row r="63" spans="1:25" x14ac:dyDescent="0.25">
      <c r="A63" t="s">
        <v>20</v>
      </c>
      <c r="B63" t="s">
        <v>26</v>
      </c>
      <c r="C63" t="s">
        <v>126</v>
      </c>
      <c r="D63" t="s">
        <v>203</v>
      </c>
      <c r="E63" t="s">
        <v>212</v>
      </c>
      <c r="F63" t="s">
        <v>226</v>
      </c>
      <c r="G63" t="s">
        <v>173</v>
      </c>
      <c r="H63" t="s">
        <v>240</v>
      </c>
      <c r="I63" t="s">
        <v>187</v>
      </c>
      <c r="J63" t="s">
        <v>43</v>
      </c>
      <c r="K63" t="s">
        <v>43</v>
      </c>
      <c r="L63" t="s">
        <v>239</v>
      </c>
      <c r="M63" t="s">
        <v>74</v>
      </c>
      <c r="N63" t="s">
        <v>186</v>
      </c>
      <c r="O63" t="s">
        <v>222</v>
      </c>
      <c r="P63" t="s">
        <v>276</v>
      </c>
      <c r="Q63" t="s">
        <v>191</v>
      </c>
      <c r="R63" t="s">
        <v>132</v>
      </c>
      <c r="S63" t="s">
        <v>221</v>
      </c>
      <c r="T63" t="s">
        <v>176</v>
      </c>
      <c r="U63" t="s">
        <v>31</v>
      </c>
      <c r="V63" t="s">
        <v>157</v>
      </c>
      <c r="W63">
        <v>1</v>
      </c>
      <c r="X63" t="s">
        <v>37</v>
      </c>
      <c r="Y63" t="s">
        <v>68</v>
      </c>
    </row>
    <row r="64" spans="1:25" x14ac:dyDescent="0.25">
      <c r="B64" t="s">
        <v>49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X64">
        <v>0</v>
      </c>
      <c r="Y64">
        <v>0</v>
      </c>
    </row>
    <row r="65" spans="1:25" x14ac:dyDescent="0.25">
      <c r="B65" t="s">
        <v>50</v>
      </c>
      <c r="C65">
        <v>40</v>
      </c>
      <c r="D65">
        <v>40</v>
      </c>
      <c r="E65">
        <v>40</v>
      </c>
      <c r="F65">
        <v>40</v>
      </c>
      <c r="G65">
        <v>40</v>
      </c>
      <c r="H65">
        <v>40</v>
      </c>
      <c r="I65">
        <v>40</v>
      </c>
      <c r="J65">
        <v>40</v>
      </c>
      <c r="K65">
        <v>40</v>
      </c>
      <c r="L65">
        <v>40</v>
      </c>
      <c r="M65">
        <v>40</v>
      </c>
      <c r="N65">
        <v>40</v>
      </c>
      <c r="O65">
        <v>40</v>
      </c>
      <c r="P65">
        <v>40</v>
      </c>
      <c r="Q65">
        <v>40</v>
      </c>
      <c r="R65">
        <v>40</v>
      </c>
      <c r="S65">
        <v>40</v>
      </c>
      <c r="T65">
        <v>40</v>
      </c>
      <c r="U65">
        <v>40</v>
      </c>
      <c r="V65">
        <v>40</v>
      </c>
      <c r="W65">
        <v>40</v>
      </c>
      <c r="X65">
        <v>40</v>
      </c>
      <c r="Y65">
        <v>40</v>
      </c>
    </row>
    <row r="66" spans="1:25" x14ac:dyDescent="0.25">
      <c r="A66" t="s">
        <v>21</v>
      </c>
      <c r="B66" t="s">
        <v>26</v>
      </c>
      <c r="C66" t="s">
        <v>63</v>
      </c>
      <c r="D66" t="s">
        <v>204</v>
      </c>
      <c r="E66" t="s">
        <v>213</v>
      </c>
      <c r="F66" t="s">
        <v>106</v>
      </c>
      <c r="G66" t="s">
        <v>231</v>
      </c>
      <c r="H66" t="s">
        <v>206</v>
      </c>
      <c r="I66" t="s">
        <v>252</v>
      </c>
      <c r="J66" t="s">
        <v>258</v>
      </c>
      <c r="K66" t="s">
        <v>264</v>
      </c>
      <c r="L66" t="s">
        <v>100</v>
      </c>
      <c r="M66" t="s">
        <v>96</v>
      </c>
      <c r="N66" t="s">
        <v>278</v>
      </c>
      <c r="O66" t="s">
        <v>283</v>
      </c>
      <c r="P66" t="s">
        <v>287</v>
      </c>
      <c r="Q66" t="s">
        <v>289</v>
      </c>
      <c r="R66" t="s">
        <v>86</v>
      </c>
      <c r="S66" t="s">
        <v>263</v>
      </c>
      <c r="T66" t="s">
        <v>293</v>
      </c>
      <c r="U66" t="s">
        <v>88</v>
      </c>
      <c r="V66" t="s">
        <v>252</v>
      </c>
      <c r="W66" t="s">
        <v>37</v>
      </c>
      <c r="X66">
        <v>1</v>
      </c>
      <c r="Y66" t="s">
        <v>47</v>
      </c>
    </row>
    <row r="67" spans="1:25" x14ac:dyDescent="0.25">
      <c r="B67" t="s">
        <v>49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Y67">
        <v>0</v>
      </c>
    </row>
    <row r="68" spans="1:25" x14ac:dyDescent="0.25">
      <c r="B68" t="s">
        <v>50</v>
      </c>
      <c r="C68">
        <v>40</v>
      </c>
      <c r="D68">
        <v>40</v>
      </c>
      <c r="E68">
        <v>40</v>
      </c>
      <c r="F68">
        <v>40</v>
      </c>
      <c r="G68">
        <v>40</v>
      </c>
      <c r="H68">
        <v>40</v>
      </c>
      <c r="I68">
        <v>40</v>
      </c>
      <c r="J68">
        <v>40</v>
      </c>
      <c r="K68">
        <v>40</v>
      </c>
      <c r="L68">
        <v>40</v>
      </c>
      <c r="M68">
        <v>40</v>
      </c>
      <c r="N68">
        <v>40</v>
      </c>
      <c r="O68">
        <v>40</v>
      </c>
      <c r="P68">
        <v>40</v>
      </c>
      <c r="Q68">
        <v>40</v>
      </c>
      <c r="R68">
        <v>40</v>
      </c>
      <c r="S68">
        <v>40</v>
      </c>
      <c r="T68">
        <v>40</v>
      </c>
      <c r="U68">
        <v>40</v>
      </c>
      <c r="V68">
        <v>40</v>
      </c>
      <c r="W68">
        <v>40</v>
      </c>
      <c r="X68">
        <v>40</v>
      </c>
      <c r="Y68">
        <v>40</v>
      </c>
    </row>
    <row r="69" spans="1:25" x14ac:dyDescent="0.25">
      <c r="A69" t="s">
        <v>23</v>
      </c>
      <c r="B69" t="s">
        <v>26</v>
      </c>
      <c r="C69" t="s">
        <v>95</v>
      </c>
      <c r="D69" t="s">
        <v>99</v>
      </c>
      <c r="E69" t="s">
        <v>214</v>
      </c>
      <c r="F69" t="s">
        <v>104</v>
      </c>
      <c r="G69" t="s">
        <v>235</v>
      </c>
      <c r="H69" t="s">
        <v>242</v>
      </c>
      <c r="I69" t="s">
        <v>133</v>
      </c>
      <c r="J69" t="s">
        <v>153</v>
      </c>
      <c r="K69" t="s">
        <v>141</v>
      </c>
      <c r="L69" t="s">
        <v>126</v>
      </c>
      <c r="M69" t="s">
        <v>182</v>
      </c>
      <c r="N69" t="s">
        <v>133</v>
      </c>
      <c r="O69" t="s">
        <v>66</v>
      </c>
      <c r="P69" t="s">
        <v>90</v>
      </c>
      <c r="Q69" t="s">
        <v>56</v>
      </c>
      <c r="R69" t="s">
        <v>183</v>
      </c>
      <c r="S69" t="s">
        <v>105</v>
      </c>
      <c r="T69" t="s">
        <v>294</v>
      </c>
      <c r="U69" t="s">
        <v>295</v>
      </c>
      <c r="V69" t="s">
        <v>296</v>
      </c>
      <c r="W69" t="s">
        <v>68</v>
      </c>
      <c r="X69" t="s">
        <v>47</v>
      </c>
      <c r="Y69">
        <v>1</v>
      </c>
    </row>
    <row r="70" spans="1:25" x14ac:dyDescent="0.25">
      <c r="B70" t="s">
        <v>49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5" x14ac:dyDescent="0.25">
      <c r="B71" t="s">
        <v>50</v>
      </c>
      <c r="C71">
        <v>40</v>
      </c>
      <c r="D71">
        <v>40</v>
      </c>
      <c r="E71">
        <v>40</v>
      </c>
      <c r="F71">
        <v>40</v>
      </c>
      <c r="G71">
        <v>40</v>
      </c>
      <c r="H71">
        <v>40</v>
      </c>
      <c r="I71">
        <v>40</v>
      </c>
      <c r="J71">
        <v>40</v>
      </c>
      <c r="K71">
        <v>40</v>
      </c>
      <c r="L71">
        <v>40</v>
      </c>
      <c r="M71">
        <v>40</v>
      </c>
      <c r="N71">
        <v>40</v>
      </c>
      <c r="O71">
        <v>40</v>
      </c>
      <c r="P71">
        <v>40</v>
      </c>
      <c r="Q71">
        <v>40</v>
      </c>
      <c r="R71">
        <v>40</v>
      </c>
      <c r="S71">
        <v>40</v>
      </c>
      <c r="T71">
        <v>40</v>
      </c>
      <c r="U71">
        <v>40</v>
      </c>
      <c r="V71">
        <v>40</v>
      </c>
      <c r="W71">
        <v>40</v>
      </c>
      <c r="X71">
        <v>40</v>
      </c>
      <c r="Y71">
        <v>40</v>
      </c>
    </row>
    <row r="72" spans="1:25" x14ac:dyDescent="0.25">
      <c r="A72" t="s">
        <v>185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703D5-C144-403E-A92D-C70E09C14280}">
  <dimension ref="A1:AA72"/>
  <sheetViews>
    <sheetView topLeftCell="L2" workbookViewId="0">
      <selection activeCell="AA3" sqref="AA3:AA24"/>
    </sheetView>
  </sheetViews>
  <sheetFormatPr defaultRowHeight="15" x14ac:dyDescent="0.25"/>
  <sheetData>
    <row r="1" spans="1:27" x14ac:dyDescent="0.25">
      <c r="A1" t="s">
        <v>25</v>
      </c>
    </row>
    <row r="2" spans="1:27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24</v>
      </c>
    </row>
    <row r="3" spans="1:27" x14ac:dyDescent="0.25">
      <c r="A3" t="s">
        <v>0</v>
      </c>
      <c r="B3" t="s">
        <v>26</v>
      </c>
      <c r="C3">
        <v>1</v>
      </c>
      <c r="D3" t="s">
        <v>243</v>
      </c>
      <c r="E3" t="s">
        <v>65</v>
      </c>
      <c r="F3" t="s">
        <v>100</v>
      </c>
      <c r="G3" t="s">
        <v>198</v>
      </c>
      <c r="H3" t="s">
        <v>203</v>
      </c>
      <c r="I3" t="s">
        <v>59</v>
      </c>
      <c r="J3" t="s">
        <v>297</v>
      </c>
      <c r="K3" t="s">
        <v>32</v>
      </c>
      <c r="L3" t="s">
        <v>263</v>
      </c>
      <c r="M3" t="s">
        <v>298</v>
      </c>
      <c r="N3" t="s">
        <v>253</v>
      </c>
      <c r="O3" t="s">
        <v>299</v>
      </c>
      <c r="P3" t="s">
        <v>300</v>
      </c>
      <c r="Q3" t="s">
        <v>301</v>
      </c>
      <c r="R3" t="s">
        <v>302</v>
      </c>
      <c r="S3" t="s">
        <v>79</v>
      </c>
      <c r="T3" t="s">
        <v>148</v>
      </c>
      <c r="U3" t="s">
        <v>300</v>
      </c>
      <c r="V3" t="s">
        <v>273</v>
      </c>
      <c r="W3" t="s">
        <v>67</v>
      </c>
      <c r="X3" t="s">
        <v>303</v>
      </c>
      <c r="Y3" t="s">
        <v>304</v>
      </c>
      <c r="AA3" t="s">
        <v>304</v>
      </c>
    </row>
    <row r="4" spans="1:27" x14ac:dyDescent="0.25">
      <c r="B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1E-3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1E-3</v>
      </c>
      <c r="Y4">
        <v>0</v>
      </c>
      <c r="AA4" t="s">
        <v>309</v>
      </c>
    </row>
    <row r="5" spans="1:27" x14ac:dyDescent="0.25">
      <c r="B5" t="s">
        <v>50</v>
      </c>
      <c r="C5">
        <v>40</v>
      </c>
      <c r="D5">
        <v>40</v>
      </c>
      <c r="E5">
        <v>40</v>
      </c>
      <c r="F5">
        <v>40</v>
      </c>
      <c r="G5">
        <v>40</v>
      </c>
      <c r="H5">
        <v>40</v>
      </c>
      <c r="I5">
        <v>40</v>
      </c>
      <c r="J5">
        <v>40</v>
      </c>
      <c r="K5">
        <v>40</v>
      </c>
      <c r="L5">
        <v>40</v>
      </c>
      <c r="M5">
        <v>40</v>
      </c>
      <c r="N5">
        <v>40</v>
      </c>
      <c r="O5">
        <v>40</v>
      </c>
      <c r="P5">
        <v>40</v>
      </c>
      <c r="Q5">
        <v>40</v>
      </c>
      <c r="R5">
        <v>40</v>
      </c>
      <c r="S5">
        <v>40</v>
      </c>
      <c r="T5">
        <v>40</v>
      </c>
      <c r="U5">
        <v>40</v>
      </c>
      <c r="V5">
        <v>40</v>
      </c>
      <c r="W5">
        <v>40</v>
      </c>
      <c r="X5">
        <v>40</v>
      </c>
      <c r="Y5">
        <v>40</v>
      </c>
      <c r="AA5" t="s">
        <v>317</v>
      </c>
    </row>
    <row r="6" spans="1:27" x14ac:dyDescent="0.25">
      <c r="A6" t="s">
        <v>1</v>
      </c>
      <c r="B6" t="s">
        <v>26</v>
      </c>
      <c r="C6" t="s">
        <v>243</v>
      </c>
      <c r="D6">
        <v>1</v>
      </c>
      <c r="E6" t="s">
        <v>179</v>
      </c>
      <c r="F6" t="s">
        <v>305</v>
      </c>
      <c r="G6" t="s">
        <v>306</v>
      </c>
      <c r="H6" t="s">
        <v>203</v>
      </c>
      <c r="I6" t="s">
        <v>145</v>
      </c>
      <c r="J6" t="s">
        <v>225</v>
      </c>
      <c r="K6" t="s">
        <v>194</v>
      </c>
      <c r="L6" t="s">
        <v>239</v>
      </c>
      <c r="M6" t="s">
        <v>298</v>
      </c>
      <c r="N6" t="s">
        <v>253</v>
      </c>
      <c r="O6" t="s">
        <v>269</v>
      </c>
      <c r="P6" t="s">
        <v>307</v>
      </c>
      <c r="Q6" t="s">
        <v>263</v>
      </c>
      <c r="R6" t="s">
        <v>302</v>
      </c>
      <c r="S6" t="s">
        <v>111</v>
      </c>
      <c r="T6" t="s">
        <v>174</v>
      </c>
      <c r="U6" t="s">
        <v>308</v>
      </c>
      <c r="V6" t="s">
        <v>273</v>
      </c>
      <c r="W6" t="s">
        <v>198</v>
      </c>
      <c r="X6" t="s">
        <v>232</v>
      </c>
      <c r="Y6" t="s">
        <v>309</v>
      </c>
      <c r="AA6" t="s">
        <v>327</v>
      </c>
    </row>
    <row r="7" spans="1:27" x14ac:dyDescent="0.25">
      <c r="B7" t="s">
        <v>49</v>
      </c>
      <c r="C7">
        <v>0</v>
      </c>
      <c r="E7">
        <v>0</v>
      </c>
      <c r="F7">
        <v>0</v>
      </c>
      <c r="G7">
        <v>1E-3</v>
      </c>
      <c r="H7">
        <v>0</v>
      </c>
      <c r="I7">
        <v>0</v>
      </c>
      <c r="J7">
        <v>3.0000000000000001E-3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AA7" t="s">
        <v>146</v>
      </c>
    </row>
    <row r="8" spans="1:27" x14ac:dyDescent="0.25">
      <c r="B8" t="s">
        <v>50</v>
      </c>
      <c r="C8">
        <v>40</v>
      </c>
      <c r="D8">
        <v>40</v>
      </c>
      <c r="E8">
        <v>40</v>
      </c>
      <c r="F8">
        <v>40</v>
      </c>
      <c r="G8">
        <v>40</v>
      </c>
      <c r="H8">
        <v>40</v>
      </c>
      <c r="I8">
        <v>40</v>
      </c>
      <c r="J8">
        <v>40</v>
      </c>
      <c r="K8">
        <v>40</v>
      </c>
      <c r="L8">
        <v>40</v>
      </c>
      <c r="M8">
        <v>40</v>
      </c>
      <c r="N8">
        <v>40</v>
      </c>
      <c r="O8">
        <v>40</v>
      </c>
      <c r="P8">
        <v>40</v>
      </c>
      <c r="Q8">
        <v>40</v>
      </c>
      <c r="R8">
        <v>40</v>
      </c>
      <c r="S8">
        <v>40</v>
      </c>
      <c r="T8">
        <v>40</v>
      </c>
      <c r="U8">
        <v>40</v>
      </c>
      <c r="V8">
        <v>40</v>
      </c>
      <c r="W8">
        <v>40</v>
      </c>
      <c r="X8">
        <v>40</v>
      </c>
      <c r="Y8">
        <v>40</v>
      </c>
      <c r="AA8" t="s">
        <v>147</v>
      </c>
    </row>
    <row r="9" spans="1:27" x14ac:dyDescent="0.25">
      <c r="A9" t="s">
        <v>2</v>
      </c>
      <c r="B9" t="s">
        <v>26</v>
      </c>
      <c r="C9" t="s">
        <v>65</v>
      </c>
      <c r="D9" t="s">
        <v>179</v>
      </c>
      <c r="E9">
        <v>1</v>
      </c>
      <c r="F9" t="s">
        <v>310</v>
      </c>
      <c r="G9" t="s">
        <v>255</v>
      </c>
      <c r="H9" t="s">
        <v>197</v>
      </c>
      <c r="I9" t="s">
        <v>311</v>
      </c>
      <c r="J9" t="s">
        <v>33</v>
      </c>
      <c r="K9" t="s">
        <v>238</v>
      </c>
      <c r="L9" t="s">
        <v>203</v>
      </c>
      <c r="M9" t="s">
        <v>312</v>
      </c>
      <c r="N9" t="s">
        <v>256</v>
      </c>
      <c r="O9" t="s">
        <v>313</v>
      </c>
      <c r="P9" t="s">
        <v>314</v>
      </c>
      <c r="Q9" t="s">
        <v>203</v>
      </c>
      <c r="R9" t="s">
        <v>220</v>
      </c>
      <c r="S9" t="s">
        <v>307</v>
      </c>
      <c r="T9" t="s">
        <v>174</v>
      </c>
      <c r="U9" t="s">
        <v>229</v>
      </c>
      <c r="V9" t="s">
        <v>315</v>
      </c>
      <c r="W9" t="s">
        <v>118</v>
      </c>
      <c r="X9" t="s">
        <v>316</v>
      </c>
      <c r="Y9" t="s">
        <v>317</v>
      </c>
      <c r="AA9" t="s">
        <v>341</v>
      </c>
    </row>
    <row r="10" spans="1:27" x14ac:dyDescent="0.25">
      <c r="B10" t="s">
        <v>49</v>
      </c>
      <c r="C10">
        <v>0</v>
      </c>
      <c r="D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1E-3</v>
      </c>
      <c r="W10">
        <v>0</v>
      </c>
      <c r="X10">
        <v>0</v>
      </c>
      <c r="Y10">
        <v>0</v>
      </c>
      <c r="AA10" t="s">
        <v>28</v>
      </c>
    </row>
    <row r="11" spans="1:27" x14ac:dyDescent="0.25">
      <c r="B11" t="s">
        <v>50</v>
      </c>
      <c r="C11">
        <v>40</v>
      </c>
      <c r="D11">
        <v>40</v>
      </c>
      <c r="E11">
        <v>40</v>
      </c>
      <c r="F11">
        <v>40</v>
      </c>
      <c r="G11">
        <v>40</v>
      </c>
      <c r="H11">
        <v>40</v>
      </c>
      <c r="I11">
        <v>40</v>
      </c>
      <c r="J11">
        <v>40</v>
      </c>
      <c r="K11">
        <v>40</v>
      </c>
      <c r="L11">
        <v>40</v>
      </c>
      <c r="M11">
        <v>40</v>
      </c>
      <c r="N11">
        <v>40</v>
      </c>
      <c r="O11">
        <v>40</v>
      </c>
      <c r="P11">
        <v>40</v>
      </c>
      <c r="Q11">
        <v>40</v>
      </c>
      <c r="R11">
        <v>40</v>
      </c>
      <c r="S11">
        <v>40</v>
      </c>
      <c r="T11">
        <v>40</v>
      </c>
      <c r="U11">
        <v>40</v>
      </c>
      <c r="V11">
        <v>40</v>
      </c>
      <c r="W11">
        <v>40</v>
      </c>
      <c r="X11">
        <v>40</v>
      </c>
      <c r="Y11">
        <v>40</v>
      </c>
      <c r="AA11" t="s">
        <v>61</v>
      </c>
    </row>
    <row r="12" spans="1:27" x14ac:dyDescent="0.25">
      <c r="A12" t="s">
        <v>3</v>
      </c>
      <c r="B12" t="s">
        <v>26</v>
      </c>
      <c r="C12" t="s">
        <v>100</v>
      </c>
      <c r="D12" t="s">
        <v>305</v>
      </c>
      <c r="E12" t="s">
        <v>310</v>
      </c>
      <c r="F12">
        <v>1</v>
      </c>
      <c r="G12" t="s">
        <v>318</v>
      </c>
      <c r="H12" t="s">
        <v>130</v>
      </c>
      <c r="I12" t="s">
        <v>159</v>
      </c>
      <c r="J12" t="s">
        <v>145</v>
      </c>
      <c r="K12" t="s">
        <v>293</v>
      </c>
      <c r="L12" t="s">
        <v>319</v>
      </c>
      <c r="M12" t="s">
        <v>320</v>
      </c>
      <c r="N12" t="s">
        <v>321</v>
      </c>
      <c r="O12" t="s">
        <v>322</v>
      </c>
      <c r="P12" t="s">
        <v>278</v>
      </c>
      <c r="Q12" t="s">
        <v>323</v>
      </c>
      <c r="R12" t="s">
        <v>324</v>
      </c>
      <c r="S12" t="s">
        <v>325</v>
      </c>
      <c r="T12" t="s">
        <v>229</v>
      </c>
      <c r="U12" t="s">
        <v>262</v>
      </c>
      <c r="V12" t="s">
        <v>217</v>
      </c>
      <c r="W12" t="s">
        <v>125</v>
      </c>
      <c r="X12" t="s">
        <v>326</v>
      </c>
      <c r="Y12" t="s">
        <v>327</v>
      </c>
      <c r="AA12" t="s">
        <v>295</v>
      </c>
    </row>
    <row r="13" spans="1:27" x14ac:dyDescent="0.25">
      <c r="B13" t="s">
        <v>49</v>
      </c>
      <c r="C13">
        <v>0</v>
      </c>
      <c r="D13">
        <v>0</v>
      </c>
      <c r="E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1E-3</v>
      </c>
      <c r="M13">
        <v>1E-3</v>
      </c>
      <c r="N13">
        <v>0</v>
      </c>
      <c r="O13">
        <v>2E-3</v>
      </c>
      <c r="P13">
        <v>0</v>
      </c>
      <c r="Q13">
        <v>0</v>
      </c>
      <c r="R13">
        <v>3.0000000000000001E-3</v>
      </c>
      <c r="S13">
        <v>0</v>
      </c>
      <c r="T13">
        <v>0</v>
      </c>
      <c r="U13">
        <v>0</v>
      </c>
      <c r="V13">
        <v>0</v>
      </c>
      <c r="W13">
        <v>0</v>
      </c>
      <c r="X13">
        <v>8.9999999999999993E-3</v>
      </c>
      <c r="Y13">
        <v>0</v>
      </c>
      <c r="AA13" t="s">
        <v>295</v>
      </c>
    </row>
    <row r="14" spans="1:27" x14ac:dyDescent="0.25">
      <c r="B14" t="s">
        <v>50</v>
      </c>
      <c r="C14">
        <v>40</v>
      </c>
      <c r="D14">
        <v>40</v>
      </c>
      <c r="E14">
        <v>40</v>
      </c>
      <c r="F14">
        <v>40</v>
      </c>
      <c r="G14">
        <v>40</v>
      </c>
      <c r="H14">
        <v>40</v>
      </c>
      <c r="I14">
        <v>40</v>
      </c>
      <c r="J14">
        <v>40</v>
      </c>
      <c r="K14">
        <v>40</v>
      </c>
      <c r="L14">
        <v>40</v>
      </c>
      <c r="M14">
        <v>40</v>
      </c>
      <c r="N14">
        <v>40</v>
      </c>
      <c r="O14">
        <v>40</v>
      </c>
      <c r="P14">
        <v>40</v>
      </c>
      <c r="Q14">
        <v>40</v>
      </c>
      <c r="R14">
        <v>40</v>
      </c>
      <c r="S14">
        <v>40</v>
      </c>
      <c r="T14">
        <v>40</v>
      </c>
      <c r="U14">
        <v>40</v>
      </c>
      <c r="V14">
        <v>40</v>
      </c>
      <c r="W14">
        <v>40</v>
      </c>
      <c r="X14">
        <v>40</v>
      </c>
      <c r="Y14">
        <v>40</v>
      </c>
      <c r="AA14" t="s">
        <v>105</v>
      </c>
    </row>
    <row r="15" spans="1:27" x14ac:dyDescent="0.25">
      <c r="A15" t="s">
        <v>4</v>
      </c>
      <c r="B15" t="s">
        <v>26</v>
      </c>
      <c r="C15" t="s">
        <v>198</v>
      </c>
      <c r="D15" t="s">
        <v>306</v>
      </c>
      <c r="E15" t="s">
        <v>255</v>
      </c>
      <c r="F15" t="s">
        <v>318</v>
      </c>
      <c r="G15">
        <v>1</v>
      </c>
      <c r="H15" t="s">
        <v>38</v>
      </c>
      <c r="I15" t="s">
        <v>199</v>
      </c>
      <c r="J15" t="s">
        <v>328</v>
      </c>
      <c r="K15" t="s">
        <v>329</v>
      </c>
      <c r="L15" t="s">
        <v>236</v>
      </c>
      <c r="M15" t="s">
        <v>272</v>
      </c>
      <c r="N15" t="s">
        <v>330</v>
      </c>
      <c r="O15" t="s">
        <v>331</v>
      </c>
      <c r="P15" t="s">
        <v>297</v>
      </c>
      <c r="Q15" t="s">
        <v>254</v>
      </c>
      <c r="R15" t="s">
        <v>319</v>
      </c>
      <c r="S15" t="s">
        <v>262</v>
      </c>
      <c r="T15" t="s">
        <v>223</v>
      </c>
      <c r="U15" t="s">
        <v>262</v>
      </c>
      <c r="V15" t="s">
        <v>332</v>
      </c>
      <c r="W15" t="s">
        <v>205</v>
      </c>
      <c r="X15" t="s">
        <v>333</v>
      </c>
      <c r="Y15" t="s">
        <v>146</v>
      </c>
      <c r="AA15" t="s">
        <v>124</v>
      </c>
    </row>
    <row r="16" spans="1:27" x14ac:dyDescent="0.25">
      <c r="B16" t="s">
        <v>49</v>
      </c>
      <c r="C16">
        <v>0</v>
      </c>
      <c r="D16">
        <v>1E-3</v>
      </c>
      <c r="E16">
        <v>0</v>
      </c>
      <c r="F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1E-3</v>
      </c>
      <c r="S16">
        <v>0</v>
      </c>
      <c r="T16">
        <v>0</v>
      </c>
      <c r="U16">
        <v>0</v>
      </c>
      <c r="V16">
        <v>0</v>
      </c>
      <c r="W16">
        <v>0</v>
      </c>
      <c r="X16">
        <v>6.0000000000000001E-3</v>
      </c>
      <c r="Y16">
        <v>0</v>
      </c>
      <c r="AA16" t="s">
        <v>122</v>
      </c>
    </row>
    <row r="17" spans="1:27" x14ac:dyDescent="0.25">
      <c r="B17" t="s">
        <v>50</v>
      </c>
      <c r="C17">
        <v>40</v>
      </c>
      <c r="D17">
        <v>40</v>
      </c>
      <c r="E17">
        <v>40</v>
      </c>
      <c r="F17">
        <v>40</v>
      </c>
      <c r="G17">
        <v>40</v>
      </c>
      <c r="H17">
        <v>40</v>
      </c>
      <c r="I17">
        <v>40</v>
      </c>
      <c r="J17">
        <v>40</v>
      </c>
      <c r="K17">
        <v>40</v>
      </c>
      <c r="L17">
        <v>40</v>
      </c>
      <c r="M17">
        <v>40</v>
      </c>
      <c r="N17">
        <v>40</v>
      </c>
      <c r="O17">
        <v>40</v>
      </c>
      <c r="P17">
        <v>40</v>
      </c>
      <c r="Q17">
        <v>40</v>
      </c>
      <c r="R17">
        <v>40</v>
      </c>
      <c r="S17">
        <v>40</v>
      </c>
      <c r="T17">
        <v>40</v>
      </c>
      <c r="U17">
        <v>40</v>
      </c>
      <c r="V17">
        <v>40</v>
      </c>
      <c r="W17">
        <v>40</v>
      </c>
      <c r="X17">
        <v>40</v>
      </c>
      <c r="Y17">
        <v>40</v>
      </c>
      <c r="AA17" t="s">
        <v>242</v>
      </c>
    </row>
    <row r="18" spans="1:27" x14ac:dyDescent="0.25">
      <c r="A18" t="s">
        <v>5</v>
      </c>
      <c r="B18" t="s">
        <v>26</v>
      </c>
      <c r="C18" t="s">
        <v>203</v>
      </c>
      <c r="D18" t="s">
        <v>203</v>
      </c>
      <c r="E18" t="s">
        <v>197</v>
      </c>
      <c r="F18" t="s">
        <v>130</v>
      </c>
      <c r="G18" t="s">
        <v>38</v>
      </c>
      <c r="H18">
        <v>1</v>
      </c>
      <c r="I18" t="s">
        <v>135</v>
      </c>
      <c r="J18" t="s">
        <v>202</v>
      </c>
      <c r="K18" t="s">
        <v>64</v>
      </c>
      <c r="L18" t="s">
        <v>201</v>
      </c>
      <c r="M18" t="s">
        <v>128</v>
      </c>
      <c r="N18" t="s">
        <v>41</v>
      </c>
      <c r="O18" t="s">
        <v>272</v>
      </c>
      <c r="P18" t="s">
        <v>104</v>
      </c>
      <c r="Q18" t="s">
        <v>82</v>
      </c>
      <c r="R18" t="s">
        <v>286</v>
      </c>
      <c r="S18" t="s">
        <v>174</v>
      </c>
      <c r="T18" t="s">
        <v>89</v>
      </c>
      <c r="U18" t="s">
        <v>231</v>
      </c>
      <c r="V18" t="s">
        <v>159</v>
      </c>
      <c r="W18" t="s">
        <v>38</v>
      </c>
      <c r="X18" t="s">
        <v>334</v>
      </c>
      <c r="Y18" t="s">
        <v>147</v>
      </c>
      <c r="AA18" t="s">
        <v>55</v>
      </c>
    </row>
    <row r="19" spans="1:27" x14ac:dyDescent="0.25">
      <c r="B19" t="s">
        <v>49</v>
      </c>
      <c r="C19">
        <v>0</v>
      </c>
      <c r="D19">
        <v>0</v>
      </c>
      <c r="E19">
        <v>0</v>
      </c>
      <c r="F19">
        <v>0</v>
      </c>
      <c r="G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1E-3</v>
      </c>
      <c r="Y19">
        <v>0</v>
      </c>
      <c r="AA19" t="s">
        <v>153</v>
      </c>
    </row>
    <row r="20" spans="1:27" x14ac:dyDescent="0.25">
      <c r="B20" t="s">
        <v>50</v>
      </c>
      <c r="C20">
        <v>40</v>
      </c>
      <c r="D20">
        <v>40</v>
      </c>
      <c r="E20">
        <v>40</v>
      </c>
      <c r="F20">
        <v>40</v>
      </c>
      <c r="G20">
        <v>40</v>
      </c>
      <c r="H20">
        <v>40</v>
      </c>
      <c r="I20">
        <v>40</v>
      </c>
      <c r="J20">
        <v>40</v>
      </c>
      <c r="K20">
        <v>40</v>
      </c>
      <c r="L20">
        <v>40</v>
      </c>
      <c r="M20">
        <v>40</v>
      </c>
      <c r="N20">
        <v>40</v>
      </c>
      <c r="O20">
        <v>40</v>
      </c>
      <c r="P20">
        <v>40</v>
      </c>
      <c r="Q20">
        <v>40</v>
      </c>
      <c r="R20">
        <v>40</v>
      </c>
      <c r="S20">
        <v>40</v>
      </c>
      <c r="T20">
        <v>40</v>
      </c>
      <c r="U20">
        <v>40</v>
      </c>
      <c r="V20">
        <v>40</v>
      </c>
      <c r="W20">
        <v>40</v>
      </c>
      <c r="X20">
        <v>40</v>
      </c>
      <c r="Y20">
        <v>40</v>
      </c>
      <c r="AA20" t="s">
        <v>149</v>
      </c>
    </row>
    <row r="21" spans="1:27" x14ac:dyDescent="0.25">
      <c r="A21" t="s">
        <v>6</v>
      </c>
      <c r="B21" t="s">
        <v>26</v>
      </c>
      <c r="C21" t="s">
        <v>59</v>
      </c>
      <c r="D21" t="s">
        <v>145</v>
      </c>
      <c r="E21" t="s">
        <v>311</v>
      </c>
      <c r="F21" t="s">
        <v>159</v>
      </c>
      <c r="G21" t="s">
        <v>199</v>
      </c>
      <c r="H21" t="s">
        <v>135</v>
      </c>
      <c r="I21">
        <v>1</v>
      </c>
      <c r="J21" t="s">
        <v>335</v>
      </c>
      <c r="K21" t="s">
        <v>124</v>
      </c>
      <c r="L21" t="s">
        <v>175</v>
      </c>
      <c r="M21" t="s">
        <v>176</v>
      </c>
      <c r="N21" t="s">
        <v>258</v>
      </c>
      <c r="O21" t="s">
        <v>336</v>
      </c>
      <c r="P21" t="s">
        <v>125</v>
      </c>
      <c r="Q21" t="s">
        <v>37</v>
      </c>
      <c r="R21" t="s">
        <v>175</v>
      </c>
      <c r="S21" t="s">
        <v>337</v>
      </c>
      <c r="T21" t="s">
        <v>171</v>
      </c>
      <c r="U21" t="s">
        <v>338</v>
      </c>
      <c r="V21" t="s">
        <v>205</v>
      </c>
      <c r="W21" t="s">
        <v>339</v>
      </c>
      <c r="X21" t="s">
        <v>340</v>
      </c>
      <c r="Y21" t="s">
        <v>341</v>
      </c>
      <c r="AA21" t="s">
        <v>89</v>
      </c>
    </row>
    <row r="22" spans="1:27" x14ac:dyDescent="0.25">
      <c r="B22" t="s">
        <v>49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AA22" t="s">
        <v>86</v>
      </c>
    </row>
    <row r="23" spans="1:27" x14ac:dyDescent="0.25">
      <c r="B23" t="s">
        <v>50</v>
      </c>
      <c r="C23">
        <v>40</v>
      </c>
      <c r="D23">
        <v>40</v>
      </c>
      <c r="E23">
        <v>40</v>
      </c>
      <c r="F23">
        <v>40</v>
      </c>
      <c r="G23">
        <v>40</v>
      </c>
      <c r="H23">
        <v>40</v>
      </c>
      <c r="I23">
        <v>40</v>
      </c>
      <c r="J23">
        <v>40</v>
      </c>
      <c r="K23">
        <v>40</v>
      </c>
      <c r="L23">
        <v>40</v>
      </c>
      <c r="M23">
        <v>40</v>
      </c>
      <c r="N23">
        <v>40</v>
      </c>
      <c r="O23">
        <v>40</v>
      </c>
      <c r="P23">
        <v>40</v>
      </c>
      <c r="Q23">
        <v>40</v>
      </c>
      <c r="R23">
        <v>40</v>
      </c>
      <c r="S23">
        <v>40</v>
      </c>
      <c r="T23">
        <v>40</v>
      </c>
      <c r="U23">
        <v>40</v>
      </c>
      <c r="V23">
        <v>40</v>
      </c>
      <c r="W23">
        <v>40</v>
      </c>
      <c r="X23">
        <v>40</v>
      </c>
      <c r="Y23">
        <v>40</v>
      </c>
      <c r="AA23" t="s">
        <v>195</v>
      </c>
    </row>
    <row r="24" spans="1:27" x14ac:dyDescent="0.25">
      <c r="A24" t="s">
        <v>7</v>
      </c>
      <c r="B24" t="s">
        <v>26</v>
      </c>
      <c r="C24" t="s">
        <v>297</v>
      </c>
      <c r="D24" t="s">
        <v>225</v>
      </c>
      <c r="E24" t="s">
        <v>33</v>
      </c>
      <c r="F24" t="s">
        <v>145</v>
      </c>
      <c r="G24" t="s">
        <v>328</v>
      </c>
      <c r="H24" t="s">
        <v>202</v>
      </c>
      <c r="I24" t="s">
        <v>335</v>
      </c>
      <c r="J24">
        <v>1</v>
      </c>
      <c r="K24" t="s">
        <v>31</v>
      </c>
      <c r="L24" t="s">
        <v>268</v>
      </c>
      <c r="M24" t="s">
        <v>342</v>
      </c>
      <c r="N24" t="s">
        <v>343</v>
      </c>
      <c r="O24" t="s">
        <v>335</v>
      </c>
      <c r="P24" t="s">
        <v>279</v>
      </c>
      <c r="Q24" t="s">
        <v>239</v>
      </c>
      <c r="R24" t="s">
        <v>344</v>
      </c>
      <c r="S24" t="s">
        <v>345</v>
      </c>
      <c r="T24" t="s">
        <v>346</v>
      </c>
      <c r="U24" t="s">
        <v>347</v>
      </c>
      <c r="V24" t="s">
        <v>348</v>
      </c>
      <c r="W24" t="s">
        <v>328</v>
      </c>
      <c r="X24">
        <v>0.28100000000000003</v>
      </c>
      <c r="Y24" t="s">
        <v>28</v>
      </c>
      <c r="AA24" t="s">
        <v>265</v>
      </c>
    </row>
    <row r="25" spans="1:27" x14ac:dyDescent="0.25">
      <c r="B25" t="s">
        <v>49</v>
      </c>
      <c r="C25">
        <v>0</v>
      </c>
      <c r="D25">
        <v>3.0000000000000001E-3</v>
      </c>
      <c r="E25">
        <v>0</v>
      </c>
      <c r="F25">
        <v>0</v>
      </c>
      <c r="G25">
        <v>0</v>
      </c>
      <c r="H25">
        <v>0</v>
      </c>
      <c r="I25">
        <v>0</v>
      </c>
      <c r="K25">
        <v>0</v>
      </c>
      <c r="L25">
        <v>0</v>
      </c>
      <c r="M25">
        <v>1E-3</v>
      </c>
      <c r="N25">
        <v>1E-3</v>
      </c>
      <c r="O25">
        <v>0</v>
      </c>
      <c r="P25">
        <v>0</v>
      </c>
      <c r="Q25">
        <v>0</v>
      </c>
      <c r="R25">
        <v>1E-3</v>
      </c>
      <c r="S25">
        <v>0</v>
      </c>
      <c r="T25">
        <v>0</v>
      </c>
      <c r="U25">
        <v>0</v>
      </c>
      <c r="V25">
        <v>0</v>
      </c>
      <c r="W25">
        <v>0</v>
      </c>
      <c r="X25">
        <v>7.9000000000000001E-2</v>
      </c>
      <c r="Y25">
        <v>0</v>
      </c>
    </row>
    <row r="26" spans="1:27" x14ac:dyDescent="0.25">
      <c r="B26" t="s">
        <v>50</v>
      </c>
      <c r="C26">
        <v>40</v>
      </c>
      <c r="D26">
        <v>40</v>
      </c>
      <c r="E26">
        <v>40</v>
      </c>
      <c r="F26">
        <v>40</v>
      </c>
      <c r="G26">
        <v>40</v>
      </c>
      <c r="H26">
        <v>40</v>
      </c>
      <c r="I26">
        <v>40</v>
      </c>
      <c r="J26">
        <v>40</v>
      </c>
      <c r="K26">
        <v>40</v>
      </c>
      <c r="L26">
        <v>40</v>
      </c>
      <c r="M26">
        <v>40</v>
      </c>
      <c r="N26">
        <v>40</v>
      </c>
      <c r="O26">
        <v>40</v>
      </c>
      <c r="P26">
        <v>40</v>
      </c>
      <c r="Q26">
        <v>40</v>
      </c>
      <c r="R26">
        <v>40</v>
      </c>
      <c r="S26">
        <v>40</v>
      </c>
      <c r="T26">
        <v>40</v>
      </c>
      <c r="U26">
        <v>40</v>
      </c>
      <c r="V26">
        <v>40</v>
      </c>
      <c r="W26">
        <v>40</v>
      </c>
      <c r="X26">
        <v>40</v>
      </c>
      <c r="Y26">
        <v>40</v>
      </c>
    </row>
    <row r="27" spans="1:27" x14ac:dyDescent="0.25">
      <c r="A27" t="s">
        <v>8</v>
      </c>
      <c r="B27" t="s">
        <v>26</v>
      </c>
      <c r="C27" t="s">
        <v>32</v>
      </c>
      <c r="D27" t="s">
        <v>194</v>
      </c>
      <c r="E27" t="s">
        <v>238</v>
      </c>
      <c r="F27" t="s">
        <v>293</v>
      </c>
      <c r="G27" t="s">
        <v>329</v>
      </c>
      <c r="H27" t="s">
        <v>64</v>
      </c>
      <c r="I27" t="s">
        <v>124</v>
      </c>
      <c r="J27" t="s">
        <v>31</v>
      </c>
      <c r="K27">
        <v>1</v>
      </c>
      <c r="L27" t="s">
        <v>100</v>
      </c>
      <c r="M27" t="s">
        <v>307</v>
      </c>
      <c r="N27" t="s">
        <v>271</v>
      </c>
      <c r="O27" t="s">
        <v>202</v>
      </c>
      <c r="P27" t="s">
        <v>54</v>
      </c>
      <c r="Q27" t="s">
        <v>181</v>
      </c>
      <c r="R27" t="s">
        <v>100</v>
      </c>
      <c r="S27" t="s">
        <v>55</v>
      </c>
      <c r="T27" t="s">
        <v>296</v>
      </c>
      <c r="U27" t="s">
        <v>186</v>
      </c>
      <c r="V27" t="s">
        <v>57</v>
      </c>
      <c r="W27" t="s">
        <v>173</v>
      </c>
      <c r="X27" t="s">
        <v>320</v>
      </c>
      <c r="Y27" t="s">
        <v>61</v>
      </c>
    </row>
    <row r="28" spans="1:27" x14ac:dyDescent="0.25">
      <c r="B28" t="s">
        <v>49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1E-3</v>
      </c>
      <c r="Y28">
        <v>0</v>
      </c>
    </row>
    <row r="29" spans="1:27" x14ac:dyDescent="0.25">
      <c r="B29" t="s">
        <v>50</v>
      </c>
      <c r="C29">
        <v>40</v>
      </c>
      <c r="D29">
        <v>40</v>
      </c>
      <c r="E29">
        <v>40</v>
      </c>
      <c r="F29">
        <v>40</v>
      </c>
      <c r="G29">
        <v>40</v>
      </c>
      <c r="H29">
        <v>40</v>
      </c>
      <c r="I29">
        <v>40</v>
      </c>
      <c r="J29">
        <v>40</v>
      </c>
      <c r="K29">
        <v>40</v>
      </c>
      <c r="L29">
        <v>40</v>
      </c>
      <c r="M29">
        <v>40</v>
      </c>
      <c r="N29">
        <v>40</v>
      </c>
      <c r="O29">
        <v>40</v>
      </c>
      <c r="P29">
        <v>40</v>
      </c>
      <c r="Q29">
        <v>40</v>
      </c>
      <c r="R29">
        <v>40</v>
      </c>
      <c r="S29">
        <v>40</v>
      </c>
      <c r="T29">
        <v>40</v>
      </c>
      <c r="U29">
        <v>40</v>
      </c>
      <c r="V29">
        <v>40</v>
      </c>
      <c r="W29">
        <v>40</v>
      </c>
      <c r="X29">
        <v>40</v>
      </c>
      <c r="Y29">
        <v>40</v>
      </c>
    </row>
    <row r="30" spans="1:27" x14ac:dyDescent="0.25">
      <c r="A30" t="s">
        <v>9</v>
      </c>
      <c r="B30" t="s">
        <v>26</v>
      </c>
      <c r="C30" t="s">
        <v>263</v>
      </c>
      <c r="D30" t="s">
        <v>239</v>
      </c>
      <c r="E30" t="s">
        <v>203</v>
      </c>
      <c r="F30" t="s">
        <v>319</v>
      </c>
      <c r="G30" t="s">
        <v>236</v>
      </c>
      <c r="H30" t="s">
        <v>201</v>
      </c>
      <c r="I30" t="s">
        <v>175</v>
      </c>
      <c r="J30" t="s">
        <v>268</v>
      </c>
      <c r="K30" t="s">
        <v>100</v>
      </c>
      <c r="L30">
        <v>1</v>
      </c>
      <c r="M30" t="s">
        <v>236</v>
      </c>
      <c r="N30" t="s">
        <v>271</v>
      </c>
      <c r="O30" t="s">
        <v>280</v>
      </c>
      <c r="P30" t="s">
        <v>186</v>
      </c>
      <c r="Q30" t="s">
        <v>30</v>
      </c>
      <c r="R30" t="s">
        <v>36</v>
      </c>
      <c r="S30" t="s">
        <v>212</v>
      </c>
      <c r="T30" t="s">
        <v>302</v>
      </c>
      <c r="U30" t="s">
        <v>226</v>
      </c>
      <c r="V30" t="s">
        <v>278</v>
      </c>
      <c r="W30" t="s">
        <v>205</v>
      </c>
      <c r="X30" t="s">
        <v>331</v>
      </c>
      <c r="Y30" t="s">
        <v>295</v>
      </c>
    </row>
    <row r="31" spans="1:27" x14ac:dyDescent="0.25">
      <c r="B31" t="s">
        <v>49</v>
      </c>
      <c r="C31">
        <v>0</v>
      </c>
      <c r="D31">
        <v>0</v>
      </c>
      <c r="E31">
        <v>0</v>
      </c>
      <c r="F31">
        <v>1E-3</v>
      </c>
      <c r="G31">
        <v>0</v>
      </c>
      <c r="H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7" x14ac:dyDescent="0.25">
      <c r="B32" t="s">
        <v>50</v>
      </c>
      <c r="C32">
        <v>40</v>
      </c>
      <c r="D32">
        <v>40</v>
      </c>
      <c r="E32">
        <v>40</v>
      </c>
      <c r="F32">
        <v>40</v>
      </c>
      <c r="G32">
        <v>40</v>
      </c>
      <c r="H32">
        <v>40</v>
      </c>
      <c r="I32">
        <v>40</v>
      </c>
      <c r="J32">
        <v>40</v>
      </c>
      <c r="K32">
        <v>40</v>
      </c>
      <c r="L32">
        <v>40</v>
      </c>
      <c r="M32">
        <v>40</v>
      </c>
      <c r="N32">
        <v>40</v>
      </c>
      <c r="O32">
        <v>40</v>
      </c>
      <c r="P32">
        <v>40</v>
      </c>
      <c r="Q32">
        <v>40</v>
      </c>
      <c r="R32">
        <v>40</v>
      </c>
      <c r="S32">
        <v>40</v>
      </c>
      <c r="T32">
        <v>40</v>
      </c>
      <c r="U32">
        <v>40</v>
      </c>
      <c r="V32">
        <v>40</v>
      </c>
      <c r="W32">
        <v>40</v>
      </c>
      <c r="X32">
        <v>40</v>
      </c>
      <c r="Y32">
        <v>40</v>
      </c>
    </row>
    <row r="33" spans="1:25" x14ac:dyDescent="0.25">
      <c r="A33" t="s">
        <v>10</v>
      </c>
      <c r="B33" t="s">
        <v>26</v>
      </c>
      <c r="C33" t="s">
        <v>298</v>
      </c>
      <c r="D33" t="s">
        <v>298</v>
      </c>
      <c r="E33" t="s">
        <v>312</v>
      </c>
      <c r="F33" t="s">
        <v>320</v>
      </c>
      <c r="G33" t="s">
        <v>272</v>
      </c>
      <c r="H33" t="s">
        <v>128</v>
      </c>
      <c r="I33" t="s">
        <v>176</v>
      </c>
      <c r="J33" t="s">
        <v>342</v>
      </c>
      <c r="K33" t="s">
        <v>307</v>
      </c>
      <c r="L33" t="s">
        <v>236</v>
      </c>
      <c r="M33">
        <v>1</v>
      </c>
      <c r="N33" t="s">
        <v>238</v>
      </c>
      <c r="O33" t="s">
        <v>212</v>
      </c>
      <c r="P33" t="s">
        <v>297</v>
      </c>
      <c r="Q33" t="s">
        <v>62</v>
      </c>
      <c r="R33" t="s">
        <v>205</v>
      </c>
      <c r="S33" t="s">
        <v>223</v>
      </c>
      <c r="T33" t="s">
        <v>223</v>
      </c>
      <c r="U33" t="s">
        <v>262</v>
      </c>
      <c r="V33" t="s">
        <v>187</v>
      </c>
      <c r="W33" t="s">
        <v>349</v>
      </c>
      <c r="X33" t="s">
        <v>350</v>
      </c>
      <c r="Y33" t="s">
        <v>295</v>
      </c>
    </row>
    <row r="34" spans="1:25" x14ac:dyDescent="0.25">
      <c r="B34" t="s">
        <v>49</v>
      </c>
      <c r="C34">
        <v>0</v>
      </c>
      <c r="D34">
        <v>0</v>
      </c>
      <c r="E34">
        <v>0</v>
      </c>
      <c r="F34">
        <v>1E-3</v>
      </c>
      <c r="G34">
        <v>0</v>
      </c>
      <c r="H34">
        <v>0</v>
      </c>
      <c r="I34">
        <v>0</v>
      </c>
      <c r="J34">
        <v>1E-3</v>
      </c>
      <c r="K34">
        <v>0</v>
      </c>
      <c r="L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2E-3</v>
      </c>
      <c r="Y34">
        <v>0</v>
      </c>
    </row>
    <row r="35" spans="1:25" x14ac:dyDescent="0.25">
      <c r="B35" t="s">
        <v>50</v>
      </c>
      <c r="C35">
        <v>40</v>
      </c>
      <c r="D35">
        <v>40</v>
      </c>
      <c r="E35">
        <v>40</v>
      </c>
      <c r="F35">
        <v>40</v>
      </c>
      <c r="G35">
        <v>40</v>
      </c>
      <c r="H35">
        <v>40</v>
      </c>
      <c r="I35">
        <v>40</v>
      </c>
      <c r="J35">
        <v>40</v>
      </c>
      <c r="K35">
        <v>40</v>
      </c>
      <c r="L35">
        <v>40</v>
      </c>
      <c r="M35">
        <v>40</v>
      </c>
      <c r="N35">
        <v>40</v>
      </c>
      <c r="O35">
        <v>40</v>
      </c>
      <c r="P35">
        <v>40</v>
      </c>
      <c r="Q35">
        <v>40</v>
      </c>
      <c r="R35">
        <v>40</v>
      </c>
      <c r="S35">
        <v>40</v>
      </c>
      <c r="T35">
        <v>40</v>
      </c>
      <c r="U35">
        <v>40</v>
      </c>
      <c r="V35">
        <v>40</v>
      </c>
      <c r="W35">
        <v>40</v>
      </c>
      <c r="X35">
        <v>40</v>
      </c>
      <c r="Y35">
        <v>40</v>
      </c>
    </row>
    <row r="36" spans="1:25" x14ac:dyDescent="0.25">
      <c r="A36" t="s">
        <v>11</v>
      </c>
      <c r="B36" t="s">
        <v>26</v>
      </c>
      <c r="C36" t="s">
        <v>253</v>
      </c>
      <c r="D36" t="s">
        <v>253</v>
      </c>
      <c r="E36" t="s">
        <v>256</v>
      </c>
      <c r="F36" t="s">
        <v>321</v>
      </c>
      <c r="G36" t="s">
        <v>330</v>
      </c>
      <c r="H36" t="s">
        <v>41</v>
      </c>
      <c r="I36" t="s">
        <v>258</v>
      </c>
      <c r="J36" t="s">
        <v>343</v>
      </c>
      <c r="K36" t="s">
        <v>271</v>
      </c>
      <c r="L36" t="s">
        <v>271</v>
      </c>
      <c r="M36" t="s">
        <v>238</v>
      </c>
      <c r="N36">
        <v>1</v>
      </c>
      <c r="O36" t="s">
        <v>291</v>
      </c>
      <c r="P36" t="s">
        <v>167</v>
      </c>
      <c r="Q36" t="s">
        <v>157</v>
      </c>
      <c r="R36" t="s">
        <v>351</v>
      </c>
      <c r="S36" t="s">
        <v>187</v>
      </c>
      <c r="T36" t="s">
        <v>42</v>
      </c>
      <c r="U36" t="s">
        <v>172</v>
      </c>
      <c r="V36" t="s">
        <v>190</v>
      </c>
      <c r="W36" t="s">
        <v>352</v>
      </c>
      <c r="X36" t="s">
        <v>353</v>
      </c>
      <c r="Y36" t="s">
        <v>105</v>
      </c>
    </row>
    <row r="37" spans="1:25" x14ac:dyDescent="0.25">
      <c r="B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1E-3</v>
      </c>
      <c r="K37">
        <v>0</v>
      </c>
      <c r="L37">
        <v>0</v>
      </c>
      <c r="M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3.0000000000000001E-3</v>
      </c>
      <c r="X37">
        <v>1E-3</v>
      </c>
      <c r="Y37">
        <v>0</v>
      </c>
    </row>
    <row r="38" spans="1:25" x14ac:dyDescent="0.25">
      <c r="B38" t="s">
        <v>50</v>
      </c>
      <c r="C38">
        <v>40</v>
      </c>
      <c r="D38">
        <v>40</v>
      </c>
      <c r="E38">
        <v>40</v>
      </c>
      <c r="F38">
        <v>40</v>
      </c>
      <c r="G38">
        <v>40</v>
      </c>
      <c r="H38">
        <v>40</v>
      </c>
      <c r="I38">
        <v>40</v>
      </c>
      <c r="J38">
        <v>40</v>
      </c>
      <c r="K38">
        <v>40</v>
      </c>
      <c r="L38">
        <v>40</v>
      </c>
      <c r="M38">
        <v>40</v>
      </c>
      <c r="N38">
        <v>40</v>
      </c>
      <c r="O38">
        <v>40</v>
      </c>
      <c r="P38">
        <v>40</v>
      </c>
      <c r="Q38">
        <v>40</v>
      </c>
      <c r="R38">
        <v>40</v>
      </c>
      <c r="S38">
        <v>40</v>
      </c>
      <c r="T38">
        <v>40</v>
      </c>
      <c r="U38">
        <v>40</v>
      </c>
      <c r="V38">
        <v>40</v>
      </c>
      <c r="W38">
        <v>40</v>
      </c>
      <c r="X38">
        <v>40</v>
      </c>
      <c r="Y38">
        <v>40</v>
      </c>
    </row>
    <row r="39" spans="1:25" x14ac:dyDescent="0.25">
      <c r="A39" t="s">
        <v>12</v>
      </c>
      <c r="B39" t="s">
        <v>26</v>
      </c>
      <c r="C39" t="s">
        <v>299</v>
      </c>
      <c r="D39" t="s">
        <v>269</v>
      </c>
      <c r="E39" t="s">
        <v>313</v>
      </c>
      <c r="F39" t="s">
        <v>322</v>
      </c>
      <c r="G39" t="s">
        <v>331</v>
      </c>
      <c r="H39" t="s">
        <v>272</v>
      </c>
      <c r="I39" t="s">
        <v>336</v>
      </c>
      <c r="J39" t="s">
        <v>335</v>
      </c>
      <c r="K39" t="s">
        <v>202</v>
      </c>
      <c r="L39" t="s">
        <v>280</v>
      </c>
      <c r="M39" t="s">
        <v>212</v>
      </c>
      <c r="N39" t="s">
        <v>291</v>
      </c>
      <c r="O39">
        <v>1</v>
      </c>
      <c r="P39" t="s">
        <v>130</v>
      </c>
      <c r="Q39" t="s">
        <v>220</v>
      </c>
      <c r="R39" t="s">
        <v>249</v>
      </c>
      <c r="S39" t="s">
        <v>353</v>
      </c>
      <c r="T39" t="s">
        <v>171</v>
      </c>
      <c r="U39" t="s">
        <v>354</v>
      </c>
      <c r="V39" t="s">
        <v>355</v>
      </c>
      <c r="W39" t="s">
        <v>356</v>
      </c>
      <c r="X39" t="s">
        <v>357</v>
      </c>
      <c r="Y39" t="s">
        <v>124</v>
      </c>
    </row>
    <row r="40" spans="1:25" x14ac:dyDescent="0.25">
      <c r="B40" t="s">
        <v>49</v>
      </c>
      <c r="C40">
        <v>1E-3</v>
      </c>
      <c r="D40">
        <v>0</v>
      </c>
      <c r="E40">
        <v>0</v>
      </c>
      <c r="F40">
        <v>2E-3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P40">
        <v>0</v>
      </c>
      <c r="Q40">
        <v>0</v>
      </c>
      <c r="R40">
        <v>0</v>
      </c>
      <c r="S40">
        <v>1E-3</v>
      </c>
      <c r="T40">
        <v>0</v>
      </c>
      <c r="U40">
        <v>0</v>
      </c>
      <c r="V40">
        <v>1E-3</v>
      </c>
      <c r="W40">
        <v>2E-3</v>
      </c>
      <c r="X40">
        <v>0.01</v>
      </c>
      <c r="Y40">
        <v>0</v>
      </c>
    </row>
    <row r="41" spans="1:25" x14ac:dyDescent="0.25">
      <c r="B41" t="s">
        <v>50</v>
      </c>
      <c r="C41">
        <v>40</v>
      </c>
      <c r="D41">
        <v>40</v>
      </c>
      <c r="E41">
        <v>40</v>
      </c>
      <c r="F41">
        <v>40</v>
      </c>
      <c r="G41">
        <v>40</v>
      </c>
      <c r="H41">
        <v>40</v>
      </c>
      <c r="I41">
        <v>40</v>
      </c>
      <c r="J41">
        <v>40</v>
      </c>
      <c r="K41">
        <v>40</v>
      </c>
      <c r="L41">
        <v>40</v>
      </c>
      <c r="M41">
        <v>40</v>
      </c>
      <c r="N41">
        <v>40</v>
      </c>
      <c r="O41">
        <v>40</v>
      </c>
      <c r="P41">
        <v>40</v>
      </c>
      <c r="Q41">
        <v>40</v>
      </c>
      <c r="R41">
        <v>40</v>
      </c>
      <c r="S41">
        <v>40</v>
      </c>
      <c r="T41">
        <v>40</v>
      </c>
      <c r="U41">
        <v>40</v>
      </c>
      <c r="V41">
        <v>40</v>
      </c>
      <c r="W41">
        <v>40</v>
      </c>
      <c r="X41">
        <v>40</v>
      </c>
      <c r="Y41">
        <v>40</v>
      </c>
    </row>
    <row r="42" spans="1:25" x14ac:dyDescent="0.25">
      <c r="A42" t="s">
        <v>13</v>
      </c>
      <c r="B42" t="s">
        <v>26</v>
      </c>
      <c r="C42" t="s">
        <v>300</v>
      </c>
      <c r="D42" t="s">
        <v>307</v>
      </c>
      <c r="E42" t="s">
        <v>314</v>
      </c>
      <c r="F42" t="s">
        <v>278</v>
      </c>
      <c r="G42" t="s">
        <v>297</v>
      </c>
      <c r="H42" t="s">
        <v>104</v>
      </c>
      <c r="I42" t="s">
        <v>125</v>
      </c>
      <c r="J42" t="s">
        <v>279</v>
      </c>
      <c r="K42" t="s">
        <v>54</v>
      </c>
      <c r="L42" t="s">
        <v>186</v>
      </c>
      <c r="M42" t="s">
        <v>297</v>
      </c>
      <c r="N42" t="s">
        <v>167</v>
      </c>
      <c r="O42" t="s">
        <v>130</v>
      </c>
      <c r="P42">
        <v>1</v>
      </c>
      <c r="Q42" t="s">
        <v>54</v>
      </c>
      <c r="R42" t="s">
        <v>186</v>
      </c>
      <c r="S42" t="s">
        <v>148</v>
      </c>
      <c r="T42" t="s">
        <v>263</v>
      </c>
      <c r="U42" t="s">
        <v>175</v>
      </c>
      <c r="V42" t="s">
        <v>191</v>
      </c>
      <c r="W42" t="s">
        <v>223</v>
      </c>
      <c r="X42" t="s">
        <v>358</v>
      </c>
      <c r="Y42" t="s">
        <v>122</v>
      </c>
    </row>
    <row r="43" spans="1:25" x14ac:dyDescent="0.25">
      <c r="B43" t="s">
        <v>49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1E-3</v>
      </c>
      <c r="Y43">
        <v>0</v>
      </c>
    </row>
    <row r="44" spans="1:25" x14ac:dyDescent="0.25">
      <c r="B44" t="s">
        <v>50</v>
      </c>
      <c r="C44">
        <v>40</v>
      </c>
      <c r="D44">
        <v>40</v>
      </c>
      <c r="E44">
        <v>40</v>
      </c>
      <c r="F44">
        <v>40</v>
      </c>
      <c r="G44">
        <v>40</v>
      </c>
      <c r="H44">
        <v>40</v>
      </c>
      <c r="I44">
        <v>40</v>
      </c>
      <c r="J44">
        <v>40</v>
      </c>
      <c r="K44">
        <v>40</v>
      </c>
      <c r="L44">
        <v>40</v>
      </c>
      <c r="M44">
        <v>40</v>
      </c>
      <c r="N44">
        <v>40</v>
      </c>
      <c r="O44">
        <v>40</v>
      </c>
      <c r="P44">
        <v>40</v>
      </c>
      <c r="Q44">
        <v>40</v>
      </c>
      <c r="R44">
        <v>40</v>
      </c>
      <c r="S44">
        <v>40</v>
      </c>
      <c r="T44">
        <v>40</v>
      </c>
      <c r="U44">
        <v>40</v>
      </c>
      <c r="V44">
        <v>40</v>
      </c>
      <c r="W44">
        <v>40</v>
      </c>
      <c r="X44">
        <v>40</v>
      </c>
      <c r="Y44">
        <v>40</v>
      </c>
    </row>
    <row r="45" spans="1:25" x14ac:dyDescent="0.25">
      <c r="A45" t="s">
        <v>14</v>
      </c>
      <c r="B45" t="s">
        <v>26</v>
      </c>
      <c r="C45" t="s">
        <v>301</v>
      </c>
      <c r="D45" t="s">
        <v>263</v>
      </c>
      <c r="E45" t="s">
        <v>203</v>
      </c>
      <c r="F45" t="s">
        <v>323</v>
      </c>
      <c r="G45" t="s">
        <v>254</v>
      </c>
      <c r="H45" t="s">
        <v>82</v>
      </c>
      <c r="I45" t="s">
        <v>37</v>
      </c>
      <c r="J45" t="s">
        <v>239</v>
      </c>
      <c r="K45" t="s">
        <v>181</v>
      </c>
      <c r="L45" t="s">
        <v>30</v>
      </c>
      <c r="M45" t="s">
        <v>62</v>
      </c>
      <c r="N45" t="s">
        <v>157</v>
      </c>
      <c r="O45" t="s">
        <v>220</v>
      </c>
      <c r="P45" t="s">
        <v>54</v>
      </c>
      <c r="Q45">
        <v>1</v>
      </c>
      <c r="R45" t="s">
        <v>36</v>
      </c>
      <c r="S45" t="s">
        <v>359</v>
      </c>
      <c r="T45" t="s">
        <v>60</v>
      </c>
      <c r="U45" t="s">
        <v>127</v>
      </c>
      <c r="V45" t="s">
        <v>194</v>
      </c>
      <c r="W45" t="s">
        <v>62</v>
      </c>
      <c r="X45" t="s">
        <v>360</v>
      </c>
      <c r="Y45" t="s">
        <v>242</v>
      </c>
    </row>
    <row r="46" spans="1:25" x14ac:dyDescent="0.25">
      <c r="B46" t="s">
        <v>49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1E-3</v>
      </c>
      <c r="Y46">
        <v>0</v>
      </c>
    </row>
    <row r="47" spans="1:25" x14ac:dyDescent="0.25">
      <c r="B47" t="s">
        <v>50</v>
      </c>
      <c r="C47">
        <v>40</v>
      </c>
      <c r="D47">
        <v>40</v>
      </c>
      <c r="E47">
        <v>40</v>
      </c>
      <c r="F47">
        <v>40</v>
      </c>
      <c r="G47">
        <v>40</v>
      </c>
      <c r="H47">
        <v>40</v>
      </c>
      <c r="I47">
        <v>40</v>
      </c>
      <c r="J47">
        <v>40</v>
      </c>
      <c r="K47">
        <v>40</v>
      </c>
      <c r="L47">
        <v>40</v>
      </c>
      <c r="M47">
        <v>40</v>
      </c>
      <c r="N47">
        <v>40</v>
      </c>
      <c r="O47">
        <v>40</v>
      </c>
      <c r="P47">
        <v>40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</row>
    <row r="48" spans="1:25" x14ac:dyDescent="0.25">
      <c r="A48" t="s">
        <v>15</v>
      </c>
      <c r="B48" t="s">
        <v>26</v>
      </c>
      <c r="C48" t="s">
        <v>302</v>
      </c>
      <c r="D48" t="s">
        <v>302</v>
      </c>
      <c r="E48" t="s">
        <v>220</v>
      </c>
      <c r="F48" t="s">
        <v>324</v>
      </c>
      <c r="G48" t="s">
        <v>319</v>
      </c>
      <c r="H48" t="s">
        <v>286</v>
      </c>
      <c r="I48" t="s">
        <v>175</v>
      </c>
      <c r="J48" t="s">
        <v>344</v>
      </c>
      <c r="K48" t="s">
        <v>100</v>
      </c>
      <c r="L48" t="s">
        <v>36</v>
      </c>
      <c r="M48" t="s">
        <v>205</v>
      </c>
      <c r="N48" t="s">
        <v>351</v>
      </c>
      <c r="O48" t="s">
        <v>249</v>
      </c>
      <c r="P48" t="s">
        <v>186</v>
      </c>
      <c r="Q48" t="s">
        <v>36</v>
      </c>
      <c r="R48">
        <v>1</v>
      </c>
      <c r="S48" t="s">
        <v>260</v>
      </c>
      <c r="T48" t="s">
        <v>190</v>
      </c>
      <c r="U48" t="s">
        <v>361</v>
      </c>
      <c r="V48" t="s">
        <v>310</v>
      </c>
      <c r="W48" t="s">
        <v>205</v>
      </c>
      <c r="X48" t="s">
        <v>362</v>
      </c>
      <c r="Y48" t="s">
        <v>55</v>
      </c>
    </row>
    <row r="49" spans="1:25" x14ac:dyDescent="0.25">
      <c r="B49" t="s">
        <v>49</v>
      </c>
      <c r="C49">
        <v>0</v>
      </c>
      <c r="D49">
        <v>0</v>
      </c>
      <c r="E49">
        <v>0</v>
      </c>
      <c r="F49">
        <v>3.0000000000000001E-3</v>
      </c>
      <c r="G49">
        <v>1E-3</v>
      </c>
      <c r="H49">
        <v>0</v>
      </c>
      <c r="I49">
        <v>0</v>
      </c>
      <c r="J49">
        <v>1E-3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5.0000000000000001E-3</v>
      </c>
      <c r="Y49">
        <v>0</v>
      </c>
    </row>
    <row r="50" spans="1:25" x14ac:dyDescent="0.25">
      <c r="B50" t="s">
        <v>50</v>
      </c>
      <c r="C50">
        <v>40</v>
      </c>
      <c r="D50">
        <v>40</v>
      </c>
      <c r="E50">
        <v>40</v>
      </c>
      <c r="F50">
        <v>40</v>
      </c>
      <c r="G50">
        <v>40</v>
      </c>
      <c r="H50">
        <v>40</v>
      </c>
      <c r="I50">
        <v>40</v>
      </c>
      <c r="J50">
        <v>40</v>
      </c>
      <c r="K50">
        <v>40</v>
      </c>
      <c r="L50">
        <v>40</v>
      </c>
      <c r="M50">
        <v>40</v>
      </c>
      <c r="N50">
        <v>40</v>
      </c>
      <c r="O50">
        <v>40</v>
      </c>
      <c r="P50">
        <v>40</v>
      </c>
      <c r="Q50">
        <v>40</v>
      </c>
      <c r="R50">
        <v>40</v>
      </c>
      <c r="S50">
        <v>40</v>
      </c>
      <c r="T50">
        <v>40</v>
      </c>
      <c r="U50">
        <v>40</v>
      </c>
      <c r="V50">
        <v>40</v>
      </c>
      <c r="W50">
        <v>40</v>
      </c>
      <c r="X50">
        <v>40</v>
      </c>
      <c r="Y50">
        <v>40</v>
      </c>
    </row>
    <row r="51" spans="1:25" x14ac:dyDescent="0.25">
      <c r="A51" t="s">
        <v>16</v>
      </c>
      <c r="B51" t="s">
        <v>26</v>
      </c>
      <c r="C51" t="s">
        <v>79</v>
      </c>
      <c r="D51" t="s">
        <v>111</v>
      </c>
      <c r="E51" t="s">
        <v>307</v>
      </c>
      <c r="F51" t="s">
        <v>325</v>
      </c>
      <c r="G51" t="s">
        <v>262</v>
      </c>
      <c r="H51" t="s">
        <v>174</v>
      </c>
      <c r="I51" t="s">
        <v>337</v>
      </c>
      <c r="J51" t="s">
        <v>345</v>
      </c>
      <c r="K51" t="s">
        <v>55</v>
      </c>
      <c r="L51" t="s">
        <v>212</v>
      </c>
      <c r="M51" t="s">
        <v>223</v>
      </c>
      <c r="N51" t="s">
        <v>187</v>
      </c>
      <c r="O51" t="s">
        <v>353</v>
      </c>
      <c r="P51" t="s">
        <v>148</v>
      </c>
      <c r="Q51" t="s">
        <v>359</v>
      </c>
      <c r="R51" t="s">
        <v>260</v>
      </c>
      <c r="S51">
        <v>1</v>
      </c>
      <c r="T51" t="s">
        <v>190</v>
      </c>
      <c r="U51" t="s">
        <v>186</v>
      </c>
      <c r="V51" t="s">
        <v>205</v>
      </c>
      <c r="W51" t="s">
        <v>223</v>
      </c>
      <c r="X51" t="s">
        <v>363</v>
      </c>
      <c r="Y51" t="s">
        <v>153</v>
      </c>
    </row>
    <row r="52" spans="1:25" x14ac:dyDescent="0.25">
      <c r="B52" t="s">
        <v>49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1E-3</v>
      </c>
      <c r="P52">
        <v>0</v>
      </c>
      <c r="Q52">
        <v>0</v>
      </c>
      <c r="R52">
        <v>0</v>
      </c>
      <c r="T52">
        <v>0</v>
      </c>
      <c r="U52">
        <v>0</v>
      </c>
      <c r="V52">
        <v>0</v>
      </c>
      <c r="W52">
        <v>0</v>
      </c>
      <c r="X52">
        <v>2E-3</v>
      </c>
      <c r="Y52">
        <v>0</v>
      </c>
    </row>
    <row r="53" spans="1:25" x14ac:dyDescent="0.25">
      <c r="B53" t="s">
        <v>50</v>
      </c>
      <c r="C53">
        <v>40</v>
      </c>
      <c r="D53">
        <v>40</v>
      </c>
      <c r="E53">
        <v>40</v>
      </c>
      <c r="F53">
        <v>40</v>
      </c>
      <c r="G53">
        <v>40</v>
      </c>
      <c r="H53">
        <v>40</v>
      </c>
      <c r="I53">
        <v>40</v>
      </c>
      <c r="J53">
        <v>40</v>
      </c>
      <c r="K53">
        <v>40</v>
      </c>
      <c r="L53">
        <v>40</v>
      </c>
      <c r="M53">
        <v>40</v>
      </c>
      <c r="N53">
        <v>40</v>
      </c>
      <c r="O53">
        <v>40</v>
      </c>
      <c r="P53">
        <v>40</v>
      </c>
      <c r="Q53">
        <v>40</v>
      </c>
      <c r="R53">
        <v>40</v>
      </c>
      <c r="S53">
        <v>40</v>
      </c>
      <c r="T53">
        <v>40</v>
      </c>
      <c r="U53">
        <v>40</v>
      </c>
      <c r="V53">
        <v>40</v>
      </c>
      <c r="W53">
        <v>40</v>
      </c>
      <c r="X53">
        <v>40</v>
      </c>
      <c r="Y53">
        <v>40</v>
      </c>
    </row>
    <row r="54" spans="1:25" x14ac:dyDescent="0.25">
      <c r="A54" t="s">
        <v>17</v>
      </c>
      <c r="B54" t="s">
        <v>26</v>
      </c>
      <c r="C54" t="s">
        <v>148</v>
      </c>
      <c r="D54" t="s">
        <v>174</v>
      </c>
      <c r="E54" t="s">
        <v>174</v>
      </c>
      <c r="F54" t="s">
        <v>229</v>
      </c>
      <c r="G54" t="s">
        <v>223</v>
      </c>
      <c r="H54" t="s">
        <v>89</v>
      </c>
      <c r="I54" t="s">
        <v>171</v>
      </c>
      <c r="J54" t="s">
        <v>346</v>
      </c>
      <c r="K54" t="s">
        <v>296</v>
      </c>
      <c r="L54" t="s">
        <v>302</v>
      </c>
      <c r="M54" t="s">
        <v>223</v>
      </c>
      <c r="N54" t="s">
        <v>42</v>
      </c>
      <c r="O54" t="s">
        <v>171</v>
      </c>
      <c r="P54" t="s">
        <v>263</v>
      </c>
      <c r="Q54" t="s">
        <v>60</v>
      </c>
      <c r="R54" t="s">
        <v>190</v>
      </c>
      <c r="S54" t="s">
        <v>190</v>
      </c>
      <c r="T54">
        <v>1</v>
      </c>
      <c r="U54" t="s">
        <v>92</v>
      </c>
      <c r="V54" t="s">
        <v>174</v>
      </c>
      <c r="W54" t="s">
        <v>364</v>
      </c>
      <c r="X54" t="s">
        <v>365</v>
      </c>
      <c r="Y54" t="s">
        <v>149</v>
      </c>
    </row>
    <row r="55" spans="1:25" x14ac:dyDescent="0.25">
      <c r="B55" t="s">
        <v>49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25">
      <c r="B56" t="s">
        <v>50</v>
      </c>
      <c r="C56">
        <v>40</v>
      </c>
      <c r="D56">
        <v>40</v>
      </c>
      <c r="E56">
        <v>40</v>
      </c>
      <c r="F56">
        <v>40</v>
      </c>
      <c r="G56">
        <v>40</v>
      </c>
      <c r="H56">
        <v>40</v>
      </c>
      <c r="I56">
        <v>40</v>
      </c>
      <c r="J56">
        <v>40</v>
      </c>
      <c r="K56">
        <v>40</v>
      </c>
      <c r="L56">
        <v>40</v>
      </c>
      <c r="M56">
        <v>40</v>
      </c>
      <c r="N56">
        <v>40</v>
      </c>
      <c r="O56">
        <v>40</v>
      </c>
      <c r="P56">
        <v>40</v>
      </c>
      <c r="Q56">
        <v>40</v>
      </c>
      <c r="R56">
        <v>40</v>
      </c>
      <c r="S56">
        <v>40</v>
      </c>
      <c r="T56">
        <v>40</v>
      </c>
      <c r="U56">
        <v>40</v>
      </c>
      <c r="V56">
        <v>40</v>
      </c>
      <c r="W56">
        <v>40</v>
      </c>
      <c r="X56">
        <v>40</v>
      </c>
      <c r="Y56">
        <v>40</v>
      </c>
    </row>
    <row r="57" spans="1:25" x14ac:dyDescent="0.25">
      <c r="A57" t="s">
        <v>18</v>
      </c>
      <c r="B57" t="s">
        <v>26</v>
      </c>
      <c r="C57" t="s">
        <v>300</v>
      </c>
      <c r="D57" t="s">
        <v>308</v>
      </c>
      <c r="E57" t="s">
        <v>229</v>
      </c>
      <c r="F57" t="s">
        <v>262</v>
      </c>
      <c r="G57" t="s">
        <v>262</v>
      </c>
      <c r="H57" t="s">
        <v>231</v>
      </c>
      <c r="I57" t="s">
        <v>338</v>
      </c>
      <c r="J57" t="s">
        <v>347</v>
      </c>
      <c r="K57" t="s">
        <v>186</v>
      </c>
      <c r="L57" t="s">
        <v>226</v>
      </c>
      <c r="M57" t="s">
        <v>262</v>
      </c>
      <c r="N57" t="s">
        <v>172</v>
      </c>
      <c r="O57" t="s">
        <v>354</v>
      </c>
      <c r="P57" t="s">
        <v>175</v>
      </c>
      <c r="Q57" t="s">
        <v>127</v>
      </c>
      <c r="R57" t="s">
        <v>361</v>
      </c>
      <c r="S57" t="s">
        <v>186</v>
      </c>
      <c r="T57" t="s">
        <v>92</v>
      </c>
      <c r="U57">
        <v>1</v>
      </c>
      <c r="V57" t="s">
        <v>255</v>
      </c>
      <c r="W57" t="s">
        <v>262</v>
      </c>
      <c r="X57" t="s">
        <v>366</v>
      </c>
      <c r="Y57" t="s">
        <v>89</v>
      </c>
    </row>
    <row r="58" spans="1:25" x14ac:dyDescent="0.25">
      <c r="B58" t="s">
        <v>49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</row>
    <row r="59" spans="1:25" x14ac:dyDescent="0.25">
      <c r="B59" t="s">
        <v>50</v>
      </c>
      <c r="C59">
        <v>40</v>
      </c>
      <c r="D59">
        <v>40</v>
      </c>
      <c r="E59">
        <v>40</v>
      </c>
      <c r="F59">
        <v>40</v>
      </c>
      <c r="G59">
        <v>40</v>
      </c>
      <c r="H59">
        <v>40</v>
      </c>
      <c r="I59">
        <v>40</v>
      </c>
      <c r="J59">
        <v>40</v>
      </c>
      <c r="K59">
        <v>40</v>
      </c>
      <c r="L59">
        <v>40</v>
      </c>
      <c r="M59">
        <v>40</v>
      </c>
      <c r="N59">
        <v>40</v>
      </c>
      <c r="O59">
        <v>40</v>
      </c>
      <c r="P59">
        <v>40</v>
      </c>
      <c r="Q59">
        <v>40</v>
      </c>
      <c r="R59">
        <v>40</v>
      </c>
      <c r="S59">
        <v>40</v>
      </c>
      <c r="T59">
        <v>40</v>
      </c>
      <c r="U59">
        <v>40</v>
      </c>
      <c r="V59">
        <v>40</v>
      </c>
      <c r="W59">
        <v>40</v>
      </c>
      <c r="X59">
        <v>40</v>
      </c>
      <c r="Y59">
        <v>40</v>
      </c>
    </row>
    <row r="60" spans="1:25" x14ac:dyDescent="0.25">
      <c r="A60" t="s">
        <v>19</v>
      </c>
      <c r="B60" t="s">
        <v>26</v>
      </c>
      <c r="C60" t="s">
        <v>273</v>
      </c>
      <c r="D60" t="s">
        <v>273</v>
      </c>
      <c r="E60" t="s">
        <v>315</v>
      </c>
      <c r="F60" t="s">
        <v>217</v>
      </c>
      <c r="G60" t="s">
        <v>332</v>
      </c>
      <c r="H60" t="s">
        <v>159</v>
      </c>
      <c r="I60" t="s">
        <v>205</v>
      </c>
      <c r="J60" t="s">
        <v>348</v>
      </c>
      <c r="K60" t="s">
        <v>57</v>
      </c>
      <c r="L60" t="s">
        <v>278</v>
      </c>
      <c r="M60" t="s">
        <v>187</v>
      </c>
      <c r="N60" t="s">
        <v>190</v>
      </c>
      <c r="O60" t="s">
        <v>355</v>
      </c>
      <c r="P60" t="s">
        <v>191</v>
      </c>
      <c r="Q60" t="s">
        <v>194</v>
      </c>
      <c r="R60" t="s">
        <v>310</v>
      </c>
      <c r="S60" t="s">
        <v>205</v>
      </c>
      <c r="T60" t="s">
        <v>174</v>
      </c>
      <c r="U60" t="s">
        <v>255</v>
      </c>
      <c r="V60">
        <v>1</v>
      </c>
      <c r="W60" t="s">
        <v>332</v>
      </c>
      <c r="X60" t="s">
        <v>367</v>
      </c>
      <c r="Y60" t="s">
        <v>86</v>
      </c>
    </row>
    <row r="61" spans="1:25" x14ac:dyDescent="0.25">
      <c r="B61" t="s">
        <v>49</v>
      </c>
      <c r="C61">
        <v>0</v>
      </c>
      <c r="D61">
        <v>0</v>
      </c>
      <c r="E61">
        <v>1E-3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1E-3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W61">
        <v>0</v>
      </c>
      <c r="X61">
        <v>1E-3</v>
      </c>
      <c r="Y61">
        <v>0</v>
      </c>
    </row>
    <row r="62" spans="1:25" x14ac:dyDescent="0.25">
      <c r="B62" t="s">
        <v>50</v>
      </c>
      <c r="C62">
        <v>40</v>
      </c>
      <c r="D62">
        <v>40</v>
      </c>
      <c r="E62">
        <v>40</v>
      </c>
      <c r="F62">
        <v>40</v>
      </c>
      <c r="G62">
        <v>40</v>
      </c>
      <c r="H62">
        <v>40</v>
      </c>
      <c r="I62">
        <v>40</v>
      </c>
      <c r="J62">
        <v>40</v>
      </c>
      <c r="K62">
        <v>40</v>
      </c>
      <c r="L62">
        <v>40</v>
      </c>
      <c r="M62">
        <v>40</v>
      </c>
      <c r="N62">
        <v>40</v>
      </c>
      <c r="O62">
        <v>40</v>
      </c>
      <c r="P62">
        <v>40</v>
      </c>
      <c r="Q62">
        <v>40</v>
      </c>
      <c r="R62">
        <v>40</v>
      </c>
      <c r="S62">
        <v>40</v>
      </c>
      <c r="T62">
        <v>40</v>
      </c>
      <c r="U62">
        <v>40</v>
      </c>
      <c r="V62">
        <v>40</v>
      </c>
      <c r="W62">
        <v>40</v>
      </c>
      <c r="X62">
        <v>40</v>
      </c>
      <c r="Y62">
        <v>40</v>
      </c>
    </row>
    <row r="63" spans="1:25" x14ac:dyDescent="0.25">
      <c r="A63" t="s">
        <v>20</v>
      </c>
      <c r="B63" t="s">
        <v>26</v>
      </c>
      <c r="C63" t="s">
        <v>67</v>
      </c>
      <c r="D63" t="s">
        <v>198</v>
      </c>
      <c r="E63" t="s">
        <v>118</v>
      </c>
      <c r="F63" t="s">
        <v>125</v>
      </c>
      <c r="G63" t="s">
        <v>205</v>
      </c>
      <c r="H63" t="s">
        <v>38</v>
      </c>
      <c r="I63" t="s">
        <v>339</v>
      </c>
      <c r="J63" t="s">
        <v>328</v>
      </c>
      <c r="K63" t="s">
        <v>173</v>
      </c>
      <c r="L63" t="s">
        <v>205</v>
      </c>
      <c r="M63" t="s">
        <v>349</v>
      </c>
      <c r="N63" t="s">
        <v>352</v>
      </c>
      <c r="O63" t="s">
        <v>356</v>
      </c>
      <c r="P63" t="s">
        <v>223</v>
      </c>
      <c r="Q63" t="s">
        <v>62</v>
      </c>
      <c r="R63" t="s">
        <v>205</v>
      </c>
      <c r="S63" t="s">
        <v>223</v>
      </c>
      <c r="T63" t="s">
        <v>364</v>
      </c>
      <c r="U63" t="s">
        <v>262</v>
      </c>
      <c r="V63" t="s">
        <v>332</v>
      </c>
      <c r="W63">
        <v>1</v>
      </c>
      <c r="X63" t="s">
        <v>350</v>
      </c>
      <c r="Y63" t="s">
        <v>195</v>
      </c>
    </row>
    <row r="64" spans="1:25" x14ac:dyDescent="0.25">
      <c r="B64" t="s">
        <v>49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3.0000000000000001E-3</v>
      </c>
      <c r="O64">
        <v>2E-3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X64">
        <v>2E-3</v>
      </c>
      <c r="Y64">
        <v>0</v>
      </c>
    </row>
    <row r="65" spans="1:25" x14ac:dyDescent="0.25">
      <c r="B65" t="s">
        <v>50</v>
      </c>
      <c r="C65">
        <v>40</v>
      </c>
      <c r="D65">
        <v>40</v>
      </c>
      <c r="E65">
        <v>40</v>
      </c>
      <c r="F65">
        <v>40</v>
      </c>
      <c r="G65">
        <v>40</v>
      </c>
      <c r="H65">
        <v>40</v>
      </c>
      <c r="I65">
        <v>40</v>
      </c>
      <c r="J65">
        <v>40</v>
      </c>
      <c r="K65">
        <v>40</v>
      </c>
      <c r="L65">
        <v>40</v>
      </c>
      <c r="M65">
        <v>40</v>
      </c>
      <c r="N65">
        <v>40</v>
      </c>
      <c r="O65">
        <v>40</v>
      </c>
      <c r="P65">
        <v>40</v>
      </c>
      <c r="Q65">
        <v>40</v>
      </c>
      <c r="R65">
        <v>40</v>
      </c>
      <c r="S65">
        <v>40</v>
      </c>
      <c r="T65">
        <v>40</v>
      </c>
      <c r="U65">
        <v>40</v>
      </c>
      <c r="V65">
        <v>40</v>
      </c>
      <c r="W65">
        <v>40</v>
      </c>
      <c r="X65">
        <v>40</v>
      </c>
      <c r="Y65">
        <v>40</v>
      </c>
    </row>
    <row r="66" spans="1:25" x14ac:dyDescent="0.25">
      <c r="A66" t="s">
        <v>21</v>
      </c>
      <c r="B66" t="s">
        <v>26</v>
      </c>
      <c r="C66" t="s">
        <v>303</v>
      </c>
      <c r="D66" t="s">
        <v>232</v>
      </c>
      <c r="E66" t="s">
        <v>316</v>
      </c>
      <c r="F66" t="s">
        <v>326</v>
      </c>
      <c r="G66" t="s">
        <v>333</v>
      </c>
      <c r="H66" t="s">
        <v>334</v>
      </c>
      <c r="I66" t="s">
        <v>340</v>
      </c>
      <c r="J66">
        <v>0.28100000000000003</v>
      </c>
      <c r="K66" t="s">
        <v>320</v>
      </c>
      <c r="L66" t="s">
        <v>331</v>
      </c>
      <c r="M66" t="s">
        <v>350</v>
      </c>
      <c r="N66" t="s">
        <v>353</v>
      </c>
      <c r="O66" t="s">
        <v>357</v>
      </c>
      <c r="P66" t="s">
        <v>358</v>
      </c>
      <c r="Q66" t="s">
        <v>360</v>
      </c>
      <c r="R66" t="s">
        <v>362</v>
      </c>
      <c r="S66" t="s">
        <v>363</v>
      </c>
      <c r="T66" t="s">
        <v>365</v>
      </c>
      <c r="U66" t="s">
        <v>366</v>
      </c>
      <c r="V66" t="s">
        <v>367</v>
      </c>
      <c r="W66" t="s">
        <v>350</v>
      </c>
      <c r="X66">
        <v>1</v>
      </c>
      <c r="Y66" t="s">
        <v>265</v>
      </c>
    </row>
    <row r="67" spans="1:25" x14ac:dyDescent="0.25">
      <c r="B67" t="s">
        <v>49</v>
      </c>
      <c r="C67">
        <v>1E-3</v>
      </c>
      <c r="D67">
        <v>0</v>
      </c>
      <c r="E67">
        <v>0</v>
      </c>
      <c r="F67">
        <v>8.9999999999999993E-3</v>
      </c>
      <c r="G67">
        <v>6.0000000000000001E-3</v>
      </c>
      <c r="H67">
        <v>1E-3</v>
      </c>
      <c r="I67">
        <v>0</v>
      </c>
      <c r="J67">
        <v>7.9000000000000001E-2</v>
      </c>
      <c r="K67">
        <v>1E-3</v>
      </c>
      <c r="L67">
        <v>0</v>
      </c>
      <c r="M67">
        <v>2E-3</v>
      </c>
      <c r="N67">
        <v>1E-3</v>
      </c>
      <c r="O67">
        <v>0.01</v>
      </c>
      <c r="P67">
        <v>1E-3</v>
      </c>
      <c r="Q67">
        <v>1E-3</v>
      </c>
      <c r="R67">
        <v>5.0000000000000001E-3</v>
      </c>
      <c r="S67">
        <v>2E-3</v>
      </c>
      <c r="T67">
        <v>0</v>
      </c>
      <c r="U67">
        <v>0</v>
      </c>
      <c r="V67">
        <v>1E-3</v>
      </c>
      <c r="W67">
        <v>2E-3</v>
      </c>
      <c r="Y67">
        <v>0</v>
      </c>
    </row>
    <row r="68" spans="1:25" x14ac:dyDescent="0.25">
      <c r="B68" t="s">
        <v>50</v>
      </c>
      <c r="C68">
        <v>40</v>
      </c>
      <c r="D68">
        <v>40</v>
      </c>
      <c r="E68">
        <v>40</v>
      </c>
      <c r="F68">
        <v>40</v>
      </c>
      <c r="G68">
        <v>40</v>
      </c>
      <c r="H68">
        <v>40</v>
      </c>
      <c r="I68">
        <v>40</v>
      </c>
      <c r="J68">
        <v>40</v>
      </c>
      <c r="K68">
        <v>40</v>
      </c>
      <c r="L68">
        <v>40</v>
      </c>
      <c r="M68">
        <v>40</v>
      </c>
      <c r="N68">
        <v>40</v>
      </c>
      <c r="O68">
        <v>40</v>
      </c>
      <c r="P68">
        <v>40</v>
      </c>
      <c r="Q68">
        <v>40</v>
      </c>
      <c r="R68">
        <v>40</v>
      </c>
      <c r="S68">
        <v>40</v>
      </c>
      <c r="T68">
        <v>40</v>
      </c>
      <c r="U68">
        <v>40</v>
      </c>
      <c r="V68">
        <v>40</v>
      </c>
      <c r="W68">
        <v>40</v>
      </c>
      <c r="X68">
        <v>40</v>
      </c>
      <c r="Y68">
        <v>40</v>
      </c>
    </row>
    <row r="69" spans="1:25" x14ac:dyDescent="0.25">
      <c r="A69" t="s">
        <v>24</v>
      </c>
      <c r="B69" t="s">
        <v>26</v>
      </c>
      <c r="C69" t="s">
        <v>304</v>
      </c>
      <c r="D69" t="s">
        <v>309</v>
      </c>
      <c r="E69" t="s">
        <v>317</v>
      </c>
      <c r="F69" t="s">
        <v>327</v>
      </c>
      <c r="G69" t="s">
        <v>146</v>
      </c>
      <c r="H69" t="s">
        <v>147</v>
      </c>
      <c r="I69" t="s">
        <v>341</v>
      </c>
      <c r="J69" t="s">
        <v>28</v>
      </c>
      <c r="K69" t="s">
        <v>61</v>
      </c>
      <c r="L69" t="s">
        <v>295</v>
      </c>
      <c r="M69" t="s">
        <v>295</v>
      </c>
      <c r="N69" t="s">
        <v>105</v>
      </c>
      <c r="O69" t="s">
        <v>124</v>
      </c>
      <c r="P69" t="s">
        <v>122</v>
      </c>
      <c r="Q69" t="s">
        <v>242</v>
      </c>
      <c r="R69" t="s">
        <v>55</v>
      </c>
      <c r="S69" t="s">
        <v>153</v>
      </c>
      <c r="T69" t="s">
        <v>149</v>
      </c>
      <c r="U69" t="s">
        <v>89</v>
      </c>
      <c r="V69" t="s">
        <v>86</v>
      </c>
      <c r="W69" t="s">
        <v>195</v>
      </c>
      <c r="X69" t="s">
        <v>265</v>
      </c>
      <c r="Y69">
        <v>1</v>
      </c>
    </row>
    <row r="70" spans="1:25" x14ac:dyDescent="0.25">
      <c r="B70" t="s">
        <v>49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5" x14ac:dyDescent="0.25">
      <c r="B71" t="s">
        <v>50</v>
      </c>
      <c r="C71">
        <v>40</v>
      </c>
      <c r="D71">
        <v>40</v>
      </c>
      <c r="E71">
        <v>40</v>
      </c>
      <c r="F71">
        <v>40</v>
      </c>
      <c r="G71">
        <v>40</v>
      </c>
      <c r="H71">
        <v>40</v>
      </c>
      <c r="I71">
        <v>40</v>
      </c>
      <c r="J71">
        <v>40</v>
      </c>
      <c r="K71">
        <v>40</v>
      </c>
      <c r="L71">
        <v>40</v>
      </c>
      <c r="M71">
        <v>40</v>
      </c>
      <c r="N71">
        <v>40</v>
      </c>
      <c r="O71">
        <v>40</v>
      </c>
      <c r="P71">
        <v>40</v>
      </c>
      <c r="Q71">
        <v>40</v>
      </c>
      <c r="R71">
        <v>40</v>
      </c>
      <c r="S71">
        <v>40</v>
      </c>
      <c r="T71">
        <v>40</v>
      </c>
      <c r="U71">
        <v>40</v>
      </c>
      <c r="V71">
        <v>40</v>
      </c>
      <c r="W71">
        <v>40</v>
      </c>
      <c r="X71">
        <v>40</v>
      </c>
      <c r="Y71">
        <v>40</v>
      </c>
    </row>
    <row r="72" spans="1:25" x14ac:dyDescent="0.25">
      <c r="A72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Validitas Kepentingan</vt:lpstr>
      <vt:lpstr>validitas Harapan</vt:lpstr>
      <vt:lpstr>validitas persepsi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yogi aditiya</dc:creator>
  <cp:lastModifiedBy>yogi aditiya</cp:lastModifiedBy>
  <dcterms:created xsi:type="dcterms:W3CDTF">2026-08-04T11:12:13Z</dcterms:created>
  <dcterms:modified xsi:type="dcterms:W3CDTF">2026-08-04T15:36:00Z</dcterms:modified>
</cp:coreProperties>
</file>